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64E35291-5E68-4362-BA33-3AC52DF9D52C}"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'15'!$A$1:$C$103</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S24" i="31" l="1"/>
  <c r="O24" i="31"/>
  <c r="S80" i="31"/>
  <c r="O80" i="31"/>
  <c r="S70" i="31"/>
  <c r="O70" i="31"/>
  <c r="S68" i="31"/>
  <c r="O68" i="31"/>
  <c r="AN21" i="28"/>
  <c r="AM21" i="28"/>
  <c r="AL21" i="28"/>
  <c r="AK21" i="28"/>
  <c r="AJ21" i="28"/>
  <c r="AI21" i="28"/>
  <c r="AH21" i="28"/>
  <c r="AG21" i="28"/>
  <c r="AF21" i="28"/>
  <c r="AE21" i="28"/>
  <c r="AD21" i="28"/>
  <c r="AC21" i="28"/>
  <c r="AB21" i="28"/>
  <c r="AA21" i="28"/>
  <c r="Z21" i="28"/>
  <c r="Y21" i="28"/>
  <c r="X21" i="28"/>
  <c r="W21" i="28"/>
  <c r="V21" i="28"/>
  <c r="S30" i="31"/>
  <c r="S29" i="31" s="1"/>
  <c r="S33" i="31"/>
  <c r="S32" i="31"/>
  <c r="S26" i="31" l="1"/>
  <c r="S34" i="31"/>
  <c r="S35" i="31"/>
  <c r="G26" i="31"/>
  <c r="F26" i="31"/>
  <c r="E26" i="31"/>
  <c r="C26" i="31"/>
  <c r="S25" i="31" l="1"/>
  <c r="S31" i="31"/>
  <c r="AE68" i="31"/>
  <c r="AD68" i="31"/>
  <c r="D68" i="31" s="1"/>
  <c r="H68" i="31" s="1"/>
  <c r="AC68" i="31"/>
  <c r="C68" i="31" s="1"/>
  <c r="F68" i="31" s="1"/>
  <c r="O30" i="31"/>
  <c r="O29" i="31" s="1"/>
  <c r="S21" i="31" l="1"/>
  <c r="O26" i="31"/>
  <c r="O25" i="31" s="1"/>
  <c r="G68" i="31"/>
  <c r="AD70" i="31" l="1"/>
  <c r="D70" i="31" s="1"/>
  <c r="H70" i="31" s="1"/>
  <c r="AE80" i="31"/>
  <c r="AC80" i="31"/>
  <c r="C80" i="31"/>
  <c r="G80" i="31" s="1"/>
  <c r="AE70" i="31"/>
  <c r="AC70" i="31"/>
  <c r="C70" i="31" s="1"/>
  <c r="L68" i="31"/>
  <c r="K68" i="31"/>
  <c r="J68" i="31"/>
  <c r="I68" i="31"/>
  <c r="AE35" i="31"/>
  <c r="P35" i="31"/>
  <c r="O35" i="31"/>
  <c r="N35" i="31"/>
  <c r="M35" i="31"/>
  <c r="L35" i="31"/>
  <c r="K35" i="31"/>
  <c r="J35" i="31"/>
  <c r="I35" i="31"/>
  <c r="E35" i="31"/>
  <c r="AE34" i="31"/>
  <c r="P34" i="31"/>
  <c r="N34" i="31"/>
  <c r="M34" i="31"/>
  <c r="L34" i="31"/>
  <c r="K34" i="31"/>
  <c r="J34" i="31"/>
  <c r="I34" i="31"/>
  <c r="E34" i="31"/>
  <c r="AE33" i="31"/>
  <c r="AD33" i="31"/>
  <c r="AC33" i="31"/>
  <c r="P33" i="31"/>
  <c r="O33" i="31"/>
  <c r="N33" i="31"/>
  <c r="M33" i="31"/>
  <c r="L33" i="31"/>
  <c r="K33" i="31"/>
  <c r="J33" i="31"/>
  <c r="I33" i="31"/>
  <c r="H33" i="31"/>
  <c r="G33" i="31"/>
  <c r="F33" i="31"/>
  <c r="E33" i="31"/>
  <c r="D33" i="31"/>
  <c r="C33" i="31"/>
  <c r="AE32" i="31"/>
  <c r="AD32" i="31"/>
  <c r="AC32" i="31"/>
  <c r="P32" i="31"/>
  <c r="O32" i="31"/>
  <c r="N32" i="31"/>
  <c r="M32" i="31"/>
  <c r="L32" i="31"/>
  <c r="K32" i="31"/>
  <c r="J32" i="31"/>
  <c r="I32" i="31"/>
  <c r="H32" i="31"/>
  <c r="G32" i="31"/>
  <c r="F32" i="31"/>
  <c r="E32" i="31"/>
  <c r="D32" i="31"/>
  <c r="C32" i="31"/>
  <c r="P31" i="31"/>
  <c r="N31" i="31"/>
  <c r="M31" i="31"/>
  <c r="J31" i="31"/>
  <c r="I31" i="31"/>
  <c r="AD30" i="31"/>
  <c r="D30" i="31" s="1"/>
  <c r="AC30" i="31"/>
  <c r="AC35" i="31" s="1"/>
  <c r="AC29" i="31"/>
  <c r="AC34" i="31" s="1"/>
  <c r="AD29" i="31"/>
  <c r="AE26" i="31"/>
  <c r="AE31" i="31" s="1"/>
  <c r="AC26" i="31"/>
  <c r="AC31" i="31" s="1"/>
  <c r="L26" i="31"/>
  <c r="L31" i="31" s="1"/>
  <c r="K26" i="31"/>
  <c r="K31" i="31" s="1"/>
  <c r="J26" i="31"/>
  <c r="I26" i="31"/>
  <c r="E31" i="31"/>
  <c r="AC25" i="31"/>
  <c r="C25" i="31" s="1"/>
  <c r="AC24" i="31"/>
  <c r="L24" i="31"/>
  <c r="L21" i="31" s="1"/>
  <c r="J24" i="31"/>
  <c r="J21" i="31" s="1"/>
  <c r="G24" i="31"/>
  <c r="C24" i="31"/>
  <c r="AC21" i="31"/>
  <c r="P21" i="31"/>
  <c r="K21" i="31"/>
  <c r="I21" i="31"/>
  <c r="F21" i="31"/>
  <c r="E21" i="31"/>
  <c r="AD26" i="31" l="1"/>
  <c r="AD31" i="31" s="1"/>
  <c r="G70" i="31"/>
  <c r="F70" i="31"/>
  <c r="D35" i="31"/>
  <c r="H30" i="31"/>
  <c r="H35" i="31" s="1"/>
  <c r="AD25" i="31"/>
  <c r="D25" i="31" s="1"/>
  <c r="H25" i="31" s="1"/>
  <c r="AD24" i="31"/>
  <c r="G25" i="31"/>
  <c r="G21" i="31" s="1"/>
  <c r="C21" i="31"/>
  <c r="AD34" i="31"/>
  <c r="D29" i="31"/>
  <c r="D26" i="31" s="1"/>
  <c r="AD35" i="31"/>
  <c r="O31" i="31"/>
  <c r="F80" i="31"/>
  <c r="O34" i="31"/>
  <c r="C29" i="31"/>
  <c r="C30" i="31"/>
  <c r="O21" i="31" l="1"/>
  <c r="H29" i="31"/>
  <c r="H26" i="31" s="1"/>
  <c r="D34" i="31"/>
  <c r="D31" i="31"/>
  <c r="C35" i="31"/>
  <c r="G30" i="31"/>
  <c r="G35" i="31" s="1"/>
  <c r="F30" i="31"/>
  <c r="F35" i="31" s="1"/>
  <c r="AD21" i="31"/>
  <c r="D24" i="31"/>
  <c r="G29" i="31"/>
  <c r="F29" i="31"/>
  <c r="C31" i="31"/>
  <c r="C34" i="31"/>
  <c r="F34" i="31" l="1"/>
  <c r="F31" i="31"/>
  <c r="G34" i="31"/>
  <c r="G31" i="31"/>
  <c r="H34" i="31"/>
  <c r="H31" i="31"/>
  <c r="D21" i="31"/>
  <c r="H24" i="31"/>
  <c r="H21" i="31" s="1"/>
  <c r="F43" i="16" l="1"/>
  <c r="E43" i="16"/>
  <c r="D43" i="16"/>
  <c r="C43" i="16"/>
  <c r="F40" i="16"/>
  <c r="E40" i="16"/>
  <c r="D40" i="16"/>
  <c r="C40" i="16"/>
  <c r="F39" i="16"/>
  <c r="E39" i="16"/>
  <c r="D39" i="16"/>
  <c r="C39" i="16"/>
  <c r="F37" i="16"/>
  <c r="E37" i="16"/>
  <c r="D37" i="16"/>
  <c r="C37" i="16"/>
  <c r="C95" i="22" l="1"/>
  <c r="F47" i="16" l="1"/>
  <c r="E47" i="16"/>
  <c r="D47" i="16"/>
  <c r="C47" i="16"/>
  <c r="C94" i="22" l="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G47" i="16" l="1"/>
  <c r="G43" i="16"/>
  <c r="G37" i="16"/>
  <c r="G39" i="16"/>
  <c r="G40" i="16"/>
  <c r="C19" i="22" l="1"/>
  <c r="H43" i="16"/>
  <c r="H40" i="16"/>
  <c r="H47" i="16"/>
  <c r="C35" i="22" l="1"/>
  <c r="AD80" i="31" l="1"/>
  <c r="D80" i="31" s="1"/>
  <c r="H80" i="31" l="1"/>
  <c r="C87"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<sst xmlns="http://schemas.openxmlformats.org/spreadsheetml/2006/main" count="3262" uniqueCount="603">
  <si>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</si>
  <si>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</si>
  <si>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</si>
  <si>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</si>
  <si>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</si>
  <si>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</si>
  <si>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</si>
  <si>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</si>
  <si>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</si>
  <si>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</si>
  <si>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</si>
  <si>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</si>
  <si>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</si>
  <si>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</si>
  <si>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</si>
  <si>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</si>
  <si>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</si>
  <si>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</si>
  <si>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</si>
  <si>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</si>
  <si>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</si>
  <si>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</si>
  <si>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</si>
  <si>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</si>
  <si>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</si>
  <si>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</si>
  <si>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</si>
  <si>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</si>
  <si>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</si>
  <si>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</si>
  <si>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</si>
  <si>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</si>
  <si>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</si>
  <si>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</si>
  <si>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</si>
  <si>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</si>
  <si>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</si>
  <si>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</si>
  <si>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</si>
  <si>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</si>
  <si>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</si>
  <si>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</si>
  <si>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</si>
  <si>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</si>
  <si>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</si>
  <si>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</si>
  <si>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</si>
  <si>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</si>
  <si>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</si>
  <si>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</si>
  <si>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</si>
  <si>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</si>
  <si>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</si>
  <si>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</si>
  <si>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</si>
  <si>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</si>
  <si>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</si>
  <si>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</si>
  <si>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</si>
  <si>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</si>
  <si>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</si>
  <si>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</si>
  <si>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</si>
  <si>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</si>
  <si>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</si>
  <si>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</si>
  <si>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</si>
  <si>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</si>
  <si>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</si>
  <si>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</si>
  <si>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</si>
  <si>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</si>
  <si>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</si>
  <si>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</si>
  <si>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</si>
  <si>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</si>
  <si>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</si>
  <si>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</si>
  <si>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</si>
  <si>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</si>
  <si>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</si>
  <si>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</si>
  <si>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</si>
  <si>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</si>
  <si>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</si>
  <si>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</si>
  <si>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</si>
  <si>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</si>
  <si>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</si>
  <si>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</si>
  <si>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</si>
  <si>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</si>
  <si>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</si>
  <si>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</si>
  <si>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</si>
  <si>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</si>
  <si>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</si>
  <si>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</si>
  <si>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</si>
  <si>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</si>
  <si>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</si>
  <si>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</si>
  <si>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</si>
  <si>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</si>
  <si>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</si>
  <si>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</si>
  <si>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</si>
  <si>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</si>
  <si>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</si>
  <si>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</si>
  <si>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</si>
  <si>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</si>
  <si>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</si>
  <si>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</si>
  <si>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</si>
  <si>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</si>
  <si>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</si>
  <si>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</si>
  <si>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</si>
  <si>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</si>
  <si>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</si>
  <si>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</si>
  <si>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</si>
  <si>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</si>
  <si>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</si>
  <si>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</si>
  <si>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</si>
  <si>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</si>
  <si>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</si>
  <si>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</si>
  <si>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</si>
  <si>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</si>
  <si>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</si>
  <si>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</si>
  <si>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</si>
  <si>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</si>
  <si>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</si>
  <si>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</si>
  <si>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</si>
  <si>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</si>
  <si>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</si>
  <si>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</si>
  <si>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</si>
  <si>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</si>
  <si>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</si>
  <si>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</si>
  <si>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</si>
  <si>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</si>
  <si>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</si>
  <si>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</si>
  <si>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</si>
  <si>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</si>
  <si>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</si>
  <si>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</si>
  <si>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</si>
  <si>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</si>
  <si>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</si>
  <si>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</si>
  <si>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</si>
  <si>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</si>
  <si>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</si>
  <si>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</si>
  <si>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</si>
  <si>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</si>
  <si>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</si>
  <si>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</si>
  <si>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</si>
  <si>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</si>
  <si>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</si>
  <si>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</si>
  <si>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</si>
  <si>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</si>
  <si>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</si>
  <si>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</si>
  <si>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</si>
  <si>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</si>
  <si>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</si>
  <si>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</si>
  <si>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</si>
  <si>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</si>
  <si>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</si>
  <si>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</si>
  <si>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</si>
  <si>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</si>
  <si>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</si>
  <si>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</si>
  <si>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</si>
  <si>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</si>
  <si>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</si>
  <si>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</si>
  <si>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</si>
  <si>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</si>
  <si>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</si>
  <si>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</si>
  <si>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</si>
  <si>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</si>
  <si>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</si>
  <si>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</si>
  <si>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</si>
  <si>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</si>
  <si>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</si>
  <si>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</si>
  <si>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</si>
  <si>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</si>
  <si>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</si>
  <si>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</si>
  <si>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</si>
  <si>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</si>
  <si>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</si>
  <si>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</si>
  <si>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</si>
  <si>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</si>
  <si>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</si>
  <si>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</si>
  <si>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</si>
  <si>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</si>
  <si>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</si>
  <si>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</si>
  <si>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</si>
  <si>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</si>
  <si>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</si>
  <si>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</si>
  <si>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</si>
  <si>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</si>
  <si>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</si>
  <si>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</si>
  <si>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</si>
  <si>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</si>
  <si>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</si>
  <si>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</si>
  <si>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</si>
  <si>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</si>
  <si>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</si>
  <si>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</si>
  <si>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</si>
  <si>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</si>
  <si>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</si>
  <si>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</si>
  <si>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</si>
  <si>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</si>
  <si>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</si>
  <si>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</si>
  <si>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</si>
  <si>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</si>
  <si>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</si>
  <si>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</si>
  <si>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</si>
  <si>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</si>
  <si>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</si>
  <si>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</si>
  <si>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</si>
  <si>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</si>
  <si>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</si>
  <si>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</si>
  <si>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</si>
  <si>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</si>
  <si>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</si>
  <si>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</si>
  <si>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</si>
  <si>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</si>
  <si>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</si>
  <si>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</si>
  <si>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</si>
  <si>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</si>
  <si>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</si>
  <si>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</si>
  <si>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</si>
  <si>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</si>
  <si>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</si>
  <si>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</si>
  <si>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</si>
  <si>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</si>
  <si>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</si>
  <si>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</si>
  <si>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</si>
  <si>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</si>
  <si>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</si>
  <si>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</si>
  <si>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</si>
  <si>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</si>
  <si>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</si>
  <si>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</si>
  <si>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</si>
  <si>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</si>
  <si>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</si>
  <si>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</si>
  <si>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</si>
  <si>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</si>
  <si>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</si>
  <si>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</si>
  <si>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</si>
  <si>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</si>
  <si>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</si>
  <si>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</si>
  <si>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</si>
  <si>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</si>
  <si>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</si>
  <si>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</si>
  <si>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</si>
  <si>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</si>
  <si>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</si>
  <si>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</si>
  <si>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</si>
  <si>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</si>
  <si>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</si>
  <si>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</si>
  <si>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</si>
  <si>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</si>
  <si>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</si>
  <si>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</si>
  <si>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</si>
  <si>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</si>
  <si>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</si>
  <si>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</si>
  <si>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</si>
  <si>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</si>
  <si>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</si>
  <si>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</si>
  <si>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</si>
  <si>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</si>
  <si>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</si>
  <si>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</si>
  <si>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</si>
  <si>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</si>
  <si>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</si>
  <si>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</si>
  <si>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</si>
  <si>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</si>
  <si>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</si>
  <si>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</si>
  <si>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</si>
  <si>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</si>
  <si>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</si>
  <si>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</si>
  <si>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</si>
  <si>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</si>
  <si>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</si>
  <si>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</si>
  <si>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</si>
  <si>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</si>
  <si>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</si>
  <si>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</si>
  <si>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</si>
  <si>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</si>
  <si>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</si>
  <si>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</si>
  <si>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</si>
  <si>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</si>
  <si>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</si>
  <si>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</si>
  <si>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</si>
  <si>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</si>
  <si>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</si>
  <si>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</si>
  <si>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</si>
  <si>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</si>
  <si>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</si>
  <si>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</si>
  <si>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</si>
  <si>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</si>
  <si>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</si>
  <si>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</si>
  <si>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</si>
  <si>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</si>
  <si>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</si>
  <si>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</si>
  <si>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</si>
  <si>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</si>
  <si>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</si>
  <si>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</si>
  <si>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</si>
  <si>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</si>
  <si>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</si>
  <si>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</si>
  <si>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</si>
  <si>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</si>
  <si>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</si>
  <si>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</si>
  <si>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</si>
  <si>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</si>
  <si>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</si>
  <si>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</si>
  <si>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</si>
  <si>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</si>
  <si>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</si>
  <si>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</si>
  <si>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</si>
  <si>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</si>
  <si>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</si>
  <si>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</si>
  <si>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</si>
  <si>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</si>
  <si>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</si>
  <si>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</si>
  <si>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</si>
  <si>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</si>
  <si>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</si>
  <si>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</si>
  <si>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</si>
  <si>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</si>
  <si>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</si>
  <si>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</si>
  <si>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</si>
  <si>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</si>
  <si>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</si>
  <si>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</si>
  <si>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</si>
  <si>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</si>
  <si>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</si>
  <si>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</si>
  <si>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</si>
  <si>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</si>
  <si>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</si>
  <si>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</si>
  <si>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</si>
  <si>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</si>
  <si>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</si>
  <si>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</si>
  <si>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</si>
  <si>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</si>
  <si>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</si>
  <si>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</si>
  <si>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</si>
  <si>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</si>
  <si>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</si>
  <si>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</si>
  <si>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</si>
  <si>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</si>
  <si>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</si>
  <si>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</si>
  <si>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</si>
  <si>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</si>
  <si>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</si>
  <si>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</si>
  <si>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</si>
  <si>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</si>
  <si>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</si>
  <si>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</si>
  <si>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</si>
  <si>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</si>
  <si>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</si>
  <si>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</si>
  <si>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</si>
  <si>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</si>
  <si>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</si>
  <si>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</si>
  <si>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</si>
  <si>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</si>
  <si>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</si>
  <si>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</si>
  <si>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</si>
  <si>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</si>
  <si>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</si>
  <si>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</si>
  <si>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</si>
  <si>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</si>
  <si>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</si>
  <si>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</si>
  <si>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</si>
  <si>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</si>
  <si>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</si>
  <si>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</si>
  <si>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</si>
  <si>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</si>
  <si>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</si>
  <si>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</si>
  <si>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</si>
  <si>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</si>
  <si>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</si>
  <si>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</si>
  <si>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</si>
  <si>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</si>
  <si>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</si>
  <si>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</si>
  <si>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</si>
  <si>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</si>
  <si>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</si>
  <si>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</si>
  <si>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</si>
  <si>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</si>
  <si>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</si>
  <si>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</si>
  <si>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</si>
  <si>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</si>
  <si>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</si>
  <si>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</si>
  <si>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</si>
  <si>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</si>
  <si>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</si>
  <si>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</si>
  <si>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</si>
  <si>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</si>
  <si>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</si>
  <si>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</si>
  <si>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</si>
  <si>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</si>
  <si>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</si>
  <si>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</si>
  <si>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</si>
  <si>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</si>
  <si>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</si>
  <si>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</si>
  <si>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</si>
  <si>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</si>
  <si>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</si>
  <si>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</si>
  <si>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</si>
  <si>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</si>
  <si>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</si>
  <si>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</si>
  <si>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</si>
  <si>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</si>
  <si>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</si>
  <si>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</si>
  <si>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</si>
  <si>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</si>
  <si>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</si>
  <si>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</si>
  <si>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</si>
  <si>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</si>
  <si>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</si>
  <si>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</si>
  <si>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</si>
  <si>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</si>
  <si>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</si>
  <si>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</si>
  <si>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</si>
  <si>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</si>
  <si>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</si>
  <si>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</si>
  <si>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</si>
  <si>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</si>
  <si>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</si>
  <si>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</si>
  <si>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</si>
  <si>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</si>
  <si>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</si>
  <si>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</si>
  <si>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</si>
  <si>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</si>
  <si>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</si>
  <si>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</si>
  <si>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</si>
  <si>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</si>
  <si>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</si>
  <si>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</si>
  <si>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</si>
  <si>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</si>
  <si>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</si>
  <si>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</si>
  <si>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</si>
  <si>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</si>
  <si>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</si>
  <si>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</si>
  <si>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</si>
  <si>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</si>
  <si>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</si>
  <si>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2025 год</t>
  </si>
  <si>
    <t>2026 год</t>
  </si>
  <si>
    <t>2027 год</t>
  </si>
  <si>
    <t>ООО «БизКомм»
ИНН 7714856880</t>
  </si>
  <si>
    <t>Планируемый на 01.01.2025</t>
  </si>
  <si>
    <t>2028 год</t>
  </si>
  <si>
    <t>9.1</t>
  </si>
  <si>
    <t>9.2</t>
  </si>
  <si>
    <t>9.3</t>
  </si>
  <si>
    <t>9.4</t>
  </si>
  <si>
    <t>9.5</t>
  </si>
  <si>
    <t>9.6</t>
  </si>
  <si>
    <t>9.7</t>
  </si>
  <si>
    <t>9.8</t>
  </si>
  <si>
    <t>9.9</t>
  </si>
  <si>
    <t>9.10</t>
  </si>
  <si>
    <t>9.11</t>
  </si>
  <si>
    <t>9.12</t>
  </si>
  <si>
    <t>Инвестиции в проект не осуществлялись. Объект не принят к бухгалтерскому учету.</t>
  </si>
  <si>
    <t>Этапы не предусмотрены</t>
  </si>
  <si>
    <t>Фактическое значение на 01.01.2025</t>
  </si>
  <si>
    <t>2029 год</t>
  </si>
  <si>
    <t>Планируемый на 01.01.2026</t>
  </si>
  <si>
    <t>Фактическое значение
на 01.01.2026</t>
  </si>
  <si>
    <t>Предложение по корректировке планового значения</t>
  </si>
  <si>
    <t>Новый проект</t>
  </si>
  <si>
    <t>закупка не проводилась</t>
  </si>
  <si>
    <t>5.2.NN</t>
  </si>
  <si>
    <t>5.2.NN.1</t>
  </si>
  <si>
    <t>5.2.NN.2</t>
  </si>
  <si>
    <t>5.2.NN.3</t>
  </si>
  <si>
    <t>5.2.NN.4</t>
  </si>
  <si>
    <t>1.2.3. Модернизация, техническое перевооружение информационно-вычислительных систем</t>
  </si>
  <si>
    <t>Удельные стоимостные показатели реализации инвестиционного проекта приведены в пакете обосновывающих материалов к проекту</t>
  </si>
  <si>
    <t>Повышение уровня информационной безопасности Общества</t>
  </si>
  <si>
    <t>не требуется</t>
  </si>
  <si>
    <t>Q_15.01.10095</t>
  </si>
  <si>
    <t>Создание комплекса защиты ЛВС и межсетевого взаимодействия (анализатор сетевого трафика) в 2026-2027 гг., 2 шт. ОС и 8 шт. НМА</t>
  </si>
  <si>
    <t>В состав проекта входит приобретение оборудования (ОС), программного обеспечения (НМА), а также работы по проектированию и созданию системы (комплекса, НМА).</t>
  </si>
  <si>
    <t>Проект реализуется в рамках Плана мероприятий Программы развития информационной безопасности группы «Интер РАО» на 2026 – 2030 года (далее Программа развития ИБ 2026 – 2030), одобренной п. 2 Протокола заседания Правления ПАО "Интер РАО" от 27.08.2025 (Информационная безопасность) № 1161</t>
  </si>
  <si>
    <t>Целями проекта является:
Повышение уровня информационной безопасности Общества; 
Препятствование действиям злоумышленников - минимизация последствий реализации актуальные для Общества рисков ИБ;
Получение возможности обнаруживать признаки кибератак и оказывать противодействие злоумышленникам;
Соблюдение требований законодательства в области обеспечения информационной безопасности.</t>
  </si>
  <si>
    <r>
      <t xml:space="preserve">Техническое решение проекта выработано на основании Программы развития ИБ 2026 – 2027 и включает в себя:
1.	Подсистема защиты EDR для обеспечения постоянного мониторинга и быстрого обнаружения угроз на конечных устройствах
2.	Подсистема защиты NGFW для обеспечения комплексной защиты корпоративных сетей и данных, находящихся в ней
3.	</t>
    </r>
    <r>
      <rPr>
        <b/>
        <sz val="14"/>
        <color theme="4" tint="-0.249977111117893"/>
        <rFont val="Times New Roman"/>
        <family val="1"/>
        <charset val="204"/>
      </rPr>
      <t>Подсистема защиты NTA для мониторинга, анализа и выявления аномалий в сетевом трафике. Они используются для повышения безопасности сети, обнаружения угроз и предотвращения кибератак</t>
    </r>
    <r>
      <rPr>
        <sz val="12"/>
        <color theme="1"/>
        <rFont val="Times New Roman"/>
        <family val="1"/>
        <charset val="204"/>
      </rPr>
      <t xml:space="preserve">
4.	Подсистема защиты среды контейнеризации (СЗСК) для обеспечения безопасности контейнеров и их окружения, включая хостовые системы, сети и хранилища
5.	</t>
    </r>
    <r>
      <rPr>
        <sz val="12"/>
        <rFont val="Times New Roman"/>
        <family val="1"/>
        <charset val="204"/>
      </rPr>
      <t>Подсистема защиты СУБД  (СЗБД) для обеспечения безопасности данных, хранящихся в базах данных, и предотвращения несанкционированного доступа, утечек или повреждения информации</t>
    </r>
    <r>
      <rPr>
        <sz val="12"/>
        <color theme="1"/>
        <rFont val="Times New Roman"/>
        <family val="1"/>
        <charset val="204"/>
      </rPr>
      <t xml:space="preserve">
6.	Подсистема размещения ловушек (Deception) с целью обнаружения атак .</t>
    </r>
  </si>
  <si>
    <t>1. Коммерческие предложения:
1.1 ТКП NTA поставка (кроме поз 12 и 18).pdf
1.2 ТКП NTA работы (поз 25-30).pdf</t>
  </si>
  <si>
    <t>ООО «БизКомм» ИНН 7714856880
Создание комплекса защиты ЛВС и межсетевого взаимодействия (анализатор сетевого трафика)</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</si>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</sst>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b/>
      <sz val="14"/>
      <color theme="4" tint="-0.24997711111789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justify" vertical="center" wrapText="1"/>
      <protection locked="0"/>
    </xf>
    <xf numFmtId="168" fontId="56" fillId="0" borderId="0" xfId="2" applyNumberFormat="1" applyFont="1" applyFill="1" applyBorder="1" applyAlignment="1" applyProtection="1">
      <alignment horizontal="left" vertical="center" wrapText="1"/>
      <protection locked="0"/>
    </xf>
    <xf numFmtId="9" fontId="10" fillId="0" borderId="1" xfId="284" applyFont="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10" fillId="0" borderId="1" xfId="2"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37">
          <cell r="D37" t="str">
            <v>нд</v>
          </cell>
          <cell r="E37" t="str">
            <v>850.26.00350</v>
          </cell>
          <cell r="F37" t="str">
            <v>нд</v>
          </cell>
          <cell r="G37" t="str">
            <v>Петербургская сбытовая компания</v>
          </cell>
          <cell r="H37" t="str">
            <v>Создание комплекса защиты локально вычислительных сетей (анализатор сетевого трафика)</v>
          </cell>
          <cell r="I37">
            <v>25.644401999999999</v>
          </cell>
          <cell r="J37">
            <v>5.1288803999999999</v>
          </cell>
          <cell r="K37" t="str">
            <v>1. Коммерческие предложения:
1.1 ТКП NTA поставка (кроме поз 12 и 18).pdf
1.2 ТКП NTA работы (поз 25-30).pdf</v>
          </cell>
          <cell r="L37" t="str">
            <v>ТБР</v>
          </cell>
          <cell r="M37" t="str">
            <v>63.99</v>
          </cell>
          <cell r="N37" t="str">
            <v>Закупка у единственного поставщика</v>
          </cell>
          <cell r="O37" t="str">
            <v>нд</v>
          </cell>
          <cell r="P37" t="str">
            <v>нет</v>
          </cell>
          <cell r="Q37" t="str">
            <v>нд</v>
          </cell>
          <cell r="R37" t="str">
            <v>нд</v>
          </cell>
          <cell r="S37" t="str">
            <v>нд</v>
          </cell>
          <cell r="T37" t="str">
            <v>нд</v>
          </cell>
          <cell r="U37" t="str">
            <v>да</v>
          </cell>
          <cell r="V37"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67">
          <cell r="B67" t="str">
            <v>нет</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77">
          <cell r="M77">
            <v>6734452.5265149698</v>
          </cell>
          <cell r="S77">
            <v>633134.8496430628</v>
          </cell>
          <cell r="Y77">
            <v>5520043.0545204654</v>
          </cell>
          <cell r="AE77">
            <v>518962.99151070719</v>
          </cell>
          <cell r="AK77">
            <v>3149948.990488736</v>
          </cell>
          <cell r="AL77">
            <v>2370094.0640317313</v>
          </cell>
          <cell r="AM77">
            <v>2</v>
          </cell>
          <cell r="BA77">
            <v>518962.99151070719</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69" customWidth="1"/>
    <col min="2" max="2" width="61.7109375" style="69" customWidth="1"/>
    <col min="3" max="3" width="56.5703125" style="69" customWidth="1"/>
    <col min="4" max="4" width="19.28515625" style="69" customWidth="1"/>
    <col min="5" max="5" width="30.42578125" style="69" customWidth="1"/>
    <col min="6" max="6" width="76.7109375" style="69" customWidth="1"/>
    <col min="7" max="16384" width="9.140625" style="69"/>
  </cols>
  <sheetData>
    <row r="1" spans="1:6" ht="15.75" x14ac:dyDescent="0.25">
      <c r="A1" s="248" t="s">
        <v>429</v>
      </c>
      <c r="B1" s="248"/>
      <c r="C1" s="248"/>
      <c r="D1" s="88"/>
      <c r="E1" s="88"/>
      <c r="F1" s="88"/>
    </row>
    <row r="2" spans="1:6" ht="20.25" x14ac:dyDescent="0.25">
      <c r="A2" s="249" t="s">
        <v>413</v>
      </c>
      <c r="B2" s="249"/>
      <c r="C2" s="249"/>
      <c r="D2" s="88"/>
      <c r="E2" s="88"/>
      <c r="F2" s="88"/>
    </row>
    <row r="3" spans="1:6" ht="18.75" x14ac:dyDescent="0.25">
      <c r="A3" s="250"/>
      <c r="B3" s="250"/>
      <c r="C3" s="250"/>
      <c r="D3" s="88"/>
      <c r="E3" s="88"/>
      <c r="F3" s="88"/>
    </row>
    <row r="4" spans="1:6" x14ac:dyDescent="0.25">
      <c r="A4" s="251" t="s">
        <v>439</v>
      </c>
      <c r="B4" s="251"/>
      <c r="C4" s="251"/>
      <c r="D4" s="88"/>
      <c r="E4" s="88"/>
      <c r="F4" s="88"/>
    </row>
    <row r="5" spans="1:6" ht="15.75" x14ac:dyDescent="0.25">
      <c r="A5" s="252" t="s">
        <v>414</v>
      </c>
      <c r="B5" s="252"/>
      <c r="C5" s="252"/>
      <c r="D5" s="88"/>
      <c r="E5" s="88"/>
      <c r="F5" s="88"/>
    </row>
    <row r="6" spans="1:6" ht="15.75" x14ac:dyDescent="0.25">
      <c r="A6" s="254"/>
      <c r="B6" s="254"/>
      <c r="C6" s="254"/>
      <c r="D6" s="88"/>
      <c r="E6" s="88"/>
      <c r="F6" s="88"/>
    </row>
    <row r="7" spans="1:6" ht="15.75" x14ac:dyDescent="0.25">
      <c r="A7" s="256">
        <v>7841322249</v>
      </c>
      <c r="B7" s="256"/>
      <c r="C7" s="256"/>
      <c r="D7" s="88"/>
      <c r="E7" s="88"/>
      <c r="F7" s="88"/>
    </row>
    <row r="8" spans="1:6" ht="15.75" x14ac:dyDescent="0.25">
      <c r="A8" s="254" t="s">
        <v>418</v>
      </c>
      <c r="B8" s="254"/>
      <c r="C8" s="254"/>
      <c r="D8" s="88"/>
      <c r="E8" s="88"/>
      <c r="F8" s="88"/>
    </row>
    <row r="9" spans="1:6" ht="15.75" x14ac:dyDescent="0.25">
      <c r="A9" s="86"/>
      <c r="B9" s="86"/>
      <c r="C9" s="86"/>
      <c r="D9" s="88"/>
      <c r="E9" s="88"/>
      <c r="F9" s="88"/>
    </row>
    <row r="10" spans="1:6" ht="18.75" x14ac:dyDescent="0.25">
      <c r="A10" s="253" t="s">
        <v>419</v>
      </c>
      <c r="B10" s="253"/>
      <c r="C10" s="253"/>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593</v>
      </c>
      <c r="D13" s="88"/>
      <c r="E13" s="88"/>
      <c r="F13" s="88"/>
    </row>
    <row r="14" spans="1:6" ht="47.25" x14ac:dyDescent="0.25">
      <c r="A14" s="83">
        <v>2</v>
      </c>
      <c r="B14" s="84" t="s">
        <v>421</v>
      </c>
      <c r="C14" s="1" t="s">
        <v>594</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55" t="s">
        <v>427</v>
      </c>
      <c r="B20" s="255"/>
      <c r="C20" s="255"/>
      <c r="D20" s="255"/>
      <c r="E20" s="255"/>
      <c r="F20" s="255"/>
    </row>
    <row r="21" spans="1:6" ht="47.25" x14ac:dyDescent="0.25">
      <c r="A21" s="85" t="s">
        <v>96</v>
      </c>
      <c r="B21" s="85" t="s">
        <v>430</v>
      </c>
      <c r="C21" s="85" t="s">
        <v>431</v>
      </c>
      <c r="D21" s="85" t="s">
        <v>428</v>
      </c>
      <c r="E21" s="85" t="s">
        <v>425</v>
      </c>
      <c r="F21" s="85" t="s">
        <v>426</v>
      </c>
    </row>
    <row r="22" spans="1:6" ht="15.75" x14ac:dyDescent="0.25">
      <c r="A22" s="139"/>
      <c r="B22" s="221"/>
      <c r="C22" s="221"/>
      <c r="D22" s="222"/>
      <c r="E22" s="223"/>
      <c r="F22" s="224"/>
    </row>
    <row r="23" spans="1:6" ht="15.75" x14ac:dyDescent="0.25">
      <c r="A23" s="139"/>
      <c r="B23" s="221"/>
      <c r="C23" s="221"/>
      <c r="D23" s="222"/>
      <c r="E23" s="223"/>
      <c r="F23" s="224"/>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22" priority="35">
      <formula>ISBLANK($A$4)</formula>
    </cfRule>
  </conditionalFormatting>
  <conditionalFormatting sqref="A7:C7">
    <cfRule type="expression" dxfId="121" priority="29">
      <formula>ISBLANK($A$7)</formula>
    </cfRule>
  </conditionalFormatting>
  <conditionalFormatting sqref="C13:C15">
    <cfRule type="expression" dxfId="120" priority="28">
      <formula>ISBLANK(C13)</formula>
    </cfRule>
  </conditionalFormatting>
  <conditionalFormatting sqref="C16:C17">
    <cfRule type="expression" dxfId="119"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4:XFD1048576 G22:XFD23">
    <cfRule type="expression" dxfId="118" priority="23">
      <formula>CELL("защита",A1)</formula>
    </cfRule>
  </conditionalFormatting>
  <conditionalFormatting sqref="A24:F1048576">
    <cfRule type="expression" dxfId="117" priority="24">
      <formula>ISBLANK(A24)</formula>
    </cfRule>
  </conditionalFormatting>
  <conditionalFormatting sqref="B23:C23">
    <cfRule type="expression" dxfId="116" priority="11">
      <formula>CELL("защита",B23)</formula>
    </cfRule>
  </conditionalFormatting>
  <conditionalFormatting sqref="B23:C23">
    <cfRule type="expression" dxfId="115" priority="12">
      <formula>ISBLANK(B23)</formula>
    </cfRule>
  </conditionalFormatting>
  <conditionalFormatting sqref="A22:A23">
    <cfRule type="expression" dxfId="114" priority="14">
      <formula>ISBLANK(A22)</formula>
    </cfRule>
  </conditionalFormatting>
  <conditionalFormatting sqref="A22:A23">
    <cfRule type="expression" dxfId="113" priority="13">
      <formula>CELL("защита",A22)</formula>
    </cfRule>
  </conditionalFormatting>
  <conditionalFormatting sqref="B22:C22">
    <cfRule type="expression" dxfId="112" priority="8">
      <formula>ISBLANK(B22)</formula>
    </cfRule>
  </conditionalFormatting>
  <conditionalFormatting sqref="B22:C22">
    <cfRule type="expression" dxfId="111" priority="7">
      <formula>CELL("защита",B22)</formula>
    </cfRule>
  </conditionalFormatting>
  <conditionalFormatting sqref="D23:F23">
    <cfRule type="expression" dxfId="110" priority="3">
      <formula>CELL("защита",D23)</formula>
    </cfRule>
  </conditionalFormatting>
  <conditionalFormatting sqref="D23:F23">
    <cfRule type="expression" dxfId="109" priority="4">
      <formula>ISBLANK(D23)</formula>
    </cfRule>
  </conditionalFormatting>
  <conditionalFormatting sqref="D22:F22">
    <cfRule type="expression" dxfId="108" priority="1">
      <formula>CELL("защита",D22)</formula>
    </cfRule>
  </conditionalFormatting>
  <conditionalFormatting sqref="D22:F22">
    <cfRule type="expression" dxfId="107"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8"/>
      <c r="B1" s="258"/>
      <c r="C1" s="258"/>
      <c r="F1" s="55"/>
      <c r="G1" s="55"/>
    </row>
    <row r="2" spans="1:22" s="54" customFormat="1" ht="20.25" x14ac:dyDescent="0.3">
      <c r="A2" s="249" t="s">
        <v>413</v>
      </c>
      <c r="B2" s="249"/>
      <c r="C2" s="249"/>
      <c r="F2" s="55"/>
      <c r="G2" s="55"/>
      <c r="H2" s="56"/>
    </row>
    <row r="3" spans="1:22" s="54" customFormat="1" ht="18.75" x14ac:dyDescent="0.2">
      <c r="A3" s="250"/>
      <c r="B3" s="250"/>
      <c r="C3" s="250"/>
      <c r="D3" s="57"/>
      <c r="E3" s="57"/>
      <c r="F3" s="57"/>
      <c r="G3" s="57"/>
      <c r="H3" s="57"/>
      <c r="I3" s="50"/>
      <c r="J3" s="50"/>
      <c r="K3" s="50"/>
      <c r="L3" s="50"/>
      <c r="M3" s="50"/>
      <c r="N3" s="50"/>
      <c r="O3" s="50"/>
      <c r="P3" s="50"/>
      <c r="Q3" s="50"/>
      <c r="R3" s="50"/>
      <c r="S3" s="50"/>
      <c r="T3" s="50"/>
      <c r="U3" s="50"/>
      <c r="V3" s="50"/>
    </row>
    <row r="4" spans="1:22" s="54" customFormat="1" ht="18.75" x14ac:dyDescent="0.2">
      <c r="A4" s="263" t="str">
        <f>IF(ISBLANK('1'!A4:C4),CONCATENATE("На вкладке 1 файла заполните показатель"," '",'1'!A5:C5,"' "),'1'!A4:C4)</f>
        <v>Акционерное общество "Петербургская сбытовая компания"</v>
      </c>
      <c r="B4" s="263"/>
      <c r="C4" s="263"/>
      <c r="D4" s="51"/>
      <c r="E4" s="51"/>
      <c r="F4" s="51"/>
      <c r="G4" s="51"/>
      <c r="H4" s="51"/>
      <c r="I4" s="50"/>
      <c r="J4" s="50"/>
      <c r="K4" s="50"/>
      <c r="L4" s="50"/>
      <c r="M4" s="50"/>
      <c r="N4" s="50"/>
      <c r="O4" s="50"/>
      <c r="P4" s="50"/>
      <c r="Q4" s="50"/>
      <c r="R4" s="50"/>
      <c r="S4" s="50"/>
      <c r="T4" s="50"/>
      <c r="U4" s="50"/>
      <c r="V4" s="50"/>
    </row>
    <row r="5" spans="1:22" s="54" customFormat="1" ht="18.75" x14ac:dyDescent="0.2">
      <c r="A5" s="262" t="s">
        <v>414</v>
      </c>
      <c r="B5" s="262"/>
      <c r="C5" s="262"/>
      <c r="D5" s="52"/>
      <c r="E5" s="52"/>
      <c r="F5" s="52"/>
      <c r="G5" s="52"/>
      <c r="H5" s="52"/>
      <c r="I5" s="50"/>
      <c r="J5" s="50"/>
      <c r="K5" s="50"/>
      <c r="L5" s="50"/>
      <c r="M5" s="50"/>
      <c r="N5" s="50"/>
      <c r="O5" s="50"/>
      <c r="P5" s="50"/>
      <c r="Q5" s="50"/>
      <c r="R5" s="50"/>
      <c r="S5" s="50"/>
      <c r="T5" s="50"/>
      <c r="U5" s="50"/>
      <c r="V5" s="50"/>
    </row>
    <row r="6" spans="1:22" s="54" customFormat="1" ht="18.75" x14ac:dyDescent="0.2">
      <c r="A6" s="259"/>
      <c r="B6" s="259"/>
      <c r="C6" s="259"/>
      <c r="D6" s="57"/>
      <c r="E6" s="57"/>
      <c r="F6" s="57"/>
      <c r="G6" s="57"/>
      <c r="H6" s="57"/>
      <c r="I6" s="50"/>
      <c r="J6" s="50"/>
      <c r="K6" s="50"/>
      <c r="L6" s="50"/>
      <c r="M6" s="50"/>
      <c r="N6" s="50"/>
      <c r="O6" s="50"/>
      <c r="P6" s="50"/>
      <c r="Q6" s="50"/>
      <c r="R6" s="50"/>
      <c r="S6" s="50"/>
      <c r="T6" s="50"/>
      <c r="U6" s="50"/>
      <c r="V6" s="50"/>
    </row>
    <row r="7" spans="1:22" s="54" customFormat="1" ht="18.75" x14ac:dyDescent="0.2">
      <c r="A7" s="263" t="str">
        <f>IF(ISBLANK('1'!C13),CONCATENATE("В разделе 1 формы заполните показатель"," '",'1'!B13,"' "),'1'!C13)</f>
        <v>Q_15.01.10095</v>
      </c>
      <c r="B7" s="263"/>
      <c r="C7" s="263"/>
      <c r="D7" s="51"/>
      <c r="E7" s="51"/>
      <c r="F7" s="51"/>
      <c r="G7" s="51"/>
      <c r="H7" s="51"/>
      <c r="I7" s="50"/>
      <c r="J7" s="50"/>
      <c r="K7" s="50"/>
      <c r="L7" s="50"/>
      <c r="M7" s="50"/>
      <c r="N7" s="50"/>
      <c r="O7" s="50"/>
      <c r="P7" s="50"/>
      <c r="Q7" s="50"/>
      <c r="R7" s="50"/>
      <c r="S7" s="50"/>
      <c r="T7" s="50"/>
      <c r="U7" s="50"/>
      <c r="V7" s="50"/>
    </row>
    <row r="8" spans="1:22" s="54" customFormat="1" ht="18.75" x14ac:dyDescent="0.2">
      <c r="A8" s="262" t="s">
        <v>415</v>
      </c>
      <c r="B8" s="262"/>
      <c r="C8" s="262"/>
      <c r="D8" s="52"/>
      <c r="E8" s="52"/>
      <c r="F8" s="52"/>
      <c r="G8" s="52"/>
      <c r="H8" s="52"/>
      <c r="I8" s="50"/>
      <c r="J8" s="50"/>
      <c r="K8" s="50"/>
      <c r="L8" s="50"/>
      <c r="M8" s="50"/>
      <c r="N8" s="50"/>
      <c r="O8" s="50"/>
      <c r="P8" s="50"/>
      <c r="Q8" s="50"/>
      <c r="R8" s="50"/>
      <c r="S8" s="50"/>
      <c r="T8" s="50"/>
      <c r="U8" s="50"/>
      <c r="V8" s="50"/>
    </row>
    <row r="9" spans="1:22" s="59" customFormat="1" ht="18.75" x14ac:dyDescent="0.2">
      <c r="A9" s="260"/>
      <c r="B9" s="260"/>
      <c r="C9" s="260"/>
      <c r="D9" s="58"/>
      <c r="E9" s="58"/>
      <c r="F9" s="58"/>
      <c r="G9" s="58"/>
      <c r="H9" s="58"/>
      <c r="I9" s="58"/>
      <c r="J9" s="58"/>
      <c r="K9" s="58"/>
      <c r="L9" s="58"/>
      <c r="M9" s="58"/>
      <c r="N9" s="58"/>
      <c r="O9" s="58"/>
      <c r="P9" s="58"/>
      <c r="Q9" s="58"/>
      <c r="R9" s="58"/>
      <c r="S9" s="58"/>
      <c r="T9" s="58"/>
      <c r="U9" s="58"/>
      <c r="V9" s="58"/>
    </row>
    <row r="10" spans="1:22" s="60" customFormat="1" ht="15.75" x14ac:dyDescent="0.2">
      <c r="A10" s="263"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3"/>
      <c r="C10" s="263"/>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62" t="s">
        <v>416</v>
      </c>
      <c r="B11" s="262"/>
      <c r="C11" s="262"/>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0"/>
      <c r="B12" s="250"/>
      <c r="C12" s="250"/>
      <c r="D12" s="61"/>
      <c r="E12" s="61"/>
      <c r="F12" s="61"/>
      <c r="G12" s="61"/>
      <c r="H12" s="61"/>
      <c r="I12" s="61"/>
      <c r="J12" s="61"/>
      <c r="K12" s="61"/>
      <c r="L12" s="61"/>
      <c r="M12" s="61"/>
      <c r="N12" s="61"/>
      <c r="O12" s="61"/>
      <c r="P12" s="61"/>
      <c r="Q12" s="61"/>
      <c r="R12" s="61"/>
      <c r="S12" s="61"/>
    </row>
    <row r="13" spans="1:22" s="60" customFormat="1" ht="18.75" x14ac:dyDescent="0.2">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1"/>
      <c r="C13" s="261"/>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53" t="s">
        <v>237</v>
      </c>
      <c r="B15" s="253"/>
      <c r="C15" s="253"/>
      <c r="E15" s="62"/>
      <c r="F15" s="62"/>
      <c r="G15" s="62"/>
      <c r="H15" s="62"/>
      <c r="I15" s="62"/>
      <c r="J15" s="62"/>
      <c r="K15" s="62"/>
      <c r="L15" s="62"/>
      <c r="M15" s="62"/>
      <c r="N15" s="62"/>
      <c r="O15" s="62"/>
      <c r="P15" s="62"/>
      <c r="Q15" s="62"/>
      <c r="R15" s="62"/>
      <c r="S15" s="62"/>
      <c r="T15" s="62"/>
      <c r="U15" s="62"/>
      <c r="V15" s="62"/>
    </row>
    <row r="16" spans="1:22" s="60" customFormat="1" ht="18.75" x14ac:dyDescent="0.2">
      <c r="A16" s="257"/>
      <c r="B16" s="257"/>
      <c r="C16" s="257"/>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
        <v>441</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601</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602</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
        <v>441</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
        <v>441</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
        <v>441</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
        <v>441</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
        <v>441</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
        <v>441</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
        <v>441</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
        <v>592</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
        <v>592</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
        <v>441</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
        <v>592</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
        <v>441</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
        <v>441</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
        <v>441</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6" priority="4">
      <formula>ISBLANK(C19)</formula>
    </cfRule>
  </conditionalFormatting>
  <conditionalFormatting sqref="A1:XFD1048576">
    <cfRule type="expression" dxfId="10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80" zoomScaleNormal="80" zoomScaleSheetLayoutView="80" workbookViewId="0">
      <selection activeCell="C24" sqref="C24"/>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5"/>
      <c r="B1" s="265"/>
      <c r="C1" s="265"/>
      <c r="E1" s="150"/>
      <c r="F1" s="150"/>
      <c r="G1" s="151"/>
    </row>
    <row r="2" spans="1:21" s="149" customFormat="1" ht="20.25" x14ac:dyDescent="0.25">
      <c r="A2" s="249" t="str">
        <f>'2'!A2:C2</f>
        <v>Паспорт инвестиционного проекта</v>
      </c>
      <c r="B2" s="249"/>
      <c r="C2" s="249"/>
      <c r="D2" s="50"/>
      <c r="E2" s="50"/>
      <c r="F2" s="50"/>
      <c r="G2" s="50"/>
      <c r="H2" s="50"/>
      <c r="I2" s="50"/>
      <c r="J2" s="50"/>
      <c r="K2" s="50"/>
      <c r="L2" s="50"/>
      <c r="M2" s="50"/>
      <c r="N2" s="50"/>
      <c r="O2" s="50"/>
      <c r="P2" s="50"/>
      <c r="Q2" s="50"/>
      <c r="R2" s="50"/>
      <c r="S2" s="50"/>
      <c r="T2" s="50"/>
      <c r="U2" s="50"/>
    </row>
    <row r="3" spans="1:21" s="149" customFormat="1" ht="18.75" x14ac:dyDescent="0.25">
      <c r="A3" s="259"/>
      <c r="B3" s="259"/>
      <c r="C3" s="259"/>
      <c r="D3" s="145"/>
      <c r="E3" s="145"/>
      <c r="F3" s="145"/>
      <c r="G3" s="145"/>
      <c r="H3" s="50"/>
      <c r="I3" s="50"/>
      <c r="J3" s="50"/>
      <c r="K3" s="50"/>
      <c r="L3" s="50"/>
      <c r="M3" s="50"/>
      <c r="N3" s="50"/>
      <c r="O3" s="50"/>
      <c r="P3" s="50"/>
      <c r="Q3" s="50"/>
      <c r="R3" s="50"/>
      <c r="S3" s="50"/>
      <c r="T3" s="50"/>
      <c r="U3" s="50"/>
    </row>
    <row r="4" spans="1:21" s="149" customFormat="1" ht="18.75" x14ac:dyDescent="0.25">
      <c r="A4" s="267" t="str">
        <f>IF(ISBLANK('1'!A4:C4),CONCATENATE("На вкладке 1 этого файла заполните показатель"," '",'1'!A5:C5,"' "),'1'!A4:C4)</f>
        <v>Акционерное общество "Петербургская сбытовая компания"</v>
      </c>
      <c r="B4" s="267"/>
      <c r="C4" s="267"/>
      <c r="D4" s="51"/>
      <c r="E4" s="51"/>
      <c r="F4" s="51"/>
      <c r="G4" s="51"/>
      <c r="H4" s="50"/>
      <c r="I4" s="50"/>
      <c r="J4" s="50"/>
      <c r="K4" s="50"/>
      <c r="L4" s="50"/>
      <c r="M4" s="50"/>
      <c r="N4" s="50"/>
      <c r="O4" s="50"/>
      <c r="P4" s="50"/>
      <c r="Q4" s="50"/>
      <c r="R4" s="50"/>
      <c r="S4" s="50"/>
      <c r="T4" s="50"/>
      <c r="U4" s="50"/>
    </row>
    <row r="5" spans="1:21" s="149" customFormat="1" ht="18.75" x14ac:dyDescent="0.25">
      <c r="A5" s="254" t="s">
        <v>414</v>
      </c>
      <c r="B5" s="254"/>
      <c r="C5" s="254"/>
      <c r="D5" s="52"/>
      <c r="E5" s="52"/>
      <c r="F5" s="52"/>
      <c r="G5" s="52"/>
      <c r="H5" s="50"/>
      <c r="I5" s="50"/>
      <c r="J5" s="50"/>
      <c r="K5" s="50"/>
      <c r="L5" s="50"/>
      <c r="M5" s="50"/>
      <c r="N5" s="50"/>
      <c r="O5" s="50"/>
      <c r="P5" s="50"/>
      <c r="Q5" s="50"/>
      <c r="R5" s="50"/>
      <c r="S5" s="50"/>
      <c r="T5" s="50"/>
      <c r="U5" s="50"/>
    </row>
    <row r="6" spans="1:21" s="149" customFormat="1" ht="18.75" x14ac:dyDescent="0.25">
      <c r="A6" s="268"/>
      <c r="B6" s="268"/>
      <c r="C6" s="268"/>
      <c r="D6" s="145"/>
      <c r="E6" s="145"/>
      <c r="F6" s="145"/>
      <c r="G6" s="145"/>
      <c r="H6" s="50"/>
      <c r="I6" s="50"/>
      <c r="J6" s="50"/>
      <c r="K6" s="50"/>
      <c r="L6" s="50"/>
      <c r="M6" s="50"/>
      <c r="N6" s="50"/>
      <c r="O6" s="50"/>
      <c r="P6" s="50"/>
      <c r="Q6" s="50"/>
      <c r="R6" s="50"/>
      <c r="S6" s="50"/>
      <c r="T6" s="50"/>
      <c r="U6" s="50"/>
    </row>
    <row r="7" spans="1:21" s="149" customFormat="1" ht="18.75" x14ac:dyDescent="0.25">
      <c r="A7" s="267" t="str">
        <f>IF(ISBLANK('1'!C13),CONCATENATE("В разделе 1 формы заполните показатель"," '",'1'!B13,"' "),'1'!C13)</f>
        <v>Q_15.01.10095</v>
      </c>
      <c r="B7" s="267"/>
      <c r="C7" s="267"/>
      <c r="D7" s="51"/>
      <c r="E7" s="51"/>
      <c r="F7" s="51"/>
      <c r="G7" s="51"/>
      <c r="H7" s="50"/>
      <c r="I7" s="50"/>
      <c r="J7" s="50"/>
      <c r="K7" s="50"/>
      <c r="L7" s="50"/>
      <c r="M7" s="50"/>
      <c r="N7" s="50"/>
      <c r="O7" s="50"/>
      <c r="P7" s="50"/>
      <c r="Q7" s="50"/>
      <c r="R7" s="50"/>
      <c r="S7" s="50"/>
      <c r="T7" s="50"/>
      <c r="U7" s="50"/>
    </row>
    <row r="8" spans="1:21" s="149" customFormat="1" ht="18.75" x14ac:dyDescent="0.25">
      <c r="A8" s="254" t="s">
        <v>415</v>
      </c>
      <c r="B8" s="254"/>
      <c r="C8" s="254"/>
      <c r="D8" s="52"/>
      <c r="E8" s="52"/>
      <c r="F8" s="52"/>
      <c r="G8" s="52"/>
      <c r="H8" s="50"/>
      <c r="I8" s="50"/>
      <c r="J8" s="50"/>
      <c r="K8" s="50"/>
      <c r="L8" s="50"/>
      <c r="M8" s="50"/>
      <c r="N8" s="50"/>
      <c r="O8" s="50"/>
      <c r="P8" s="50"/>
      <c r="Q8" s="50"/>
      <c r="R8" s="50"/>
      <c r="S8" s="50"/>
      <c r="T8" s="50"/>
      <c r="U8" s="50"/>
    </row>
    <row r="9" spans="1:21" s="152" customFormat="1" ht="18.75" x14ac:dyDescent="0.25">
      <c r="A9" s="268"/>
      <c r="B9" s="268"/>
      <c r="C9" s="268"/>
      <c r="D9" s="58"/>
      <c r="E9" s="58"/>
      <c r="F9" s="58"/>
      <c r="G9" s="58"/>
      <c r="H9" s="58"/>
      <c r="I9" s="58"/>
      <c r="J9" s="58"/>
      <c r="K9" s="58"/>
      <c r="L9" s="58"/>
      <c r="M9" s="58"/>
      <c r="N9" s="58"/>
      <c r="O9" s="58"/>
      <c r="P9" s="58"/>
      <c r="Q9" s="58"/>
      <c r="R9" s="58"/>
      <c r="S9" s="58"/>
      <c r="T9" s="58"/>
      <c r="U9" s="58"/>
    </row>
    <row r="10" spans="1:21" s="153" customFormat="1" ht="18.75" x14ac:dyDescent="0.25">
      <c r="A10" s="261"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1"/>
      <c r="C10" s="261"/>
      <c r="D10" s="51"/>
      <c r="E10" s="51"/>
      <c r="F10" s="51"/>
      <c r="G10" s="51"/>
      <c r="H10" s="51"/>
      <c r="I10" s="51"/>
      <c r="J10" s="51"/>
      <c r="K10" s="51"/>
      <c r="L10" s="51"/>
      <c r="M10" s="51"/>
      <c r="N10" s="51"/>
      <c r="O10" s="51"/>
      <c r="P10" s="51"/>
      <c r="Q10" s="51"/>
      <c r="R10" s="51"/>
      <c r="S10" s="51"/>
      <c r="T10" s="51"/>
      <c r="U10" s="51"/>
    </row>
    <row r="11" spans="1:21" s="153" customFormat="1" ht="15.75" x14ac:dyDescent="0.25">
      <c r="A11" s="254" t="s">
        <v>416</v>
      </c>
      <c r="B11" s="254"/>
      <c r="C11" s="254"/>
      <c r="D11" s="52"/>
      <c r="E11" s="52"/>
      <c r="F11" s="52"/>
      <c r="G11" s="52"/>
      <c r="H11" s="52"/>
      <c r="I11" s="52"/>
      <c r="J11" s="52"/>
      <c r="K11" s="52"/>
      <c r="L11" s="52"/>
      <c r="M11" s="52"/>
      <c r="N11" s="52"/>
      <c r="O11" s="52"/>
      <c r="P11" s="52"/>
      <c r="Q11" s="52"/>
      <c r="R11" s="52"/>
      <c r="S11" s="52"/>
      <c r="T11" s="52"/>
      <c r="U11" s="52"/>
    </row>
    <row r="12" spans="1:21" s="153" customFormat="1" ht="18.75" x14ac:dyDescent="0.25">
      <c r="A12" s="259"/>
      <c r="B12" s="259"/>
      <c r="C12" s="259"/>
      <c r="D12" s="61"/>
      <c r="E12" s="61"/>
      <c r="F12" s="61"/>
      <c r="G12" s="61"/>
      <c r="H12" s="61"/>
      <c r="I12" s="61"/>
      <c r="J12" s="61"/>
      <c r="K12" s="61"/>
      <c r="L12" s="61"/>
      <c r="M12" s="61"/>
      <c r="N12" s="61"/>
      <c r="O12" s="61"/>
      <c r="P12" s="61"/>
      <c r="Q12" s="61"/>
      <c r="R12" s="61"/>
    </row>
    <row r="13" spans="1:21" s="153" customFormat="1" ht="18.75"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62"/>
      <c r="E13" s="62"/>
      <c r="F13" s="62"/>
      <c r="G13" s="62"/>
      <c r="H13" s="62"/>
      <c r="I13" s="62"/>
      <c r="J13" s="62"/>
      <c r="K13" s="62"/>
      <c r="L13" s="62"/>
      <c r="M13" s="62"/>
      <c r="N13" s="62"/>
      <c r="O13" s="62"/>
      <c r="P13" s="62"/>
      <c r="Q13" s="62"/>
      <c r="R13" s="62"/>
      <c r="S13" s="62"/>
      <c r="T13" s="62"/>
      <c r="U13" s="62"/>
    </row>
    <row r="14" spans="1:21" s="153" customFormat="1" ht="18.75" x14ac:dyDescent="0.25">
      <c r="A14" s="266"/>
      <c r="B14" s="266"/>
      <c r="C14" s="266"/>
      <c r="D14" s="62"/>
      <c r="E14" s="62"/>
      <c r="F14" s="62"/>
      <c r="G14" s="62"/>
      <c r="H14" s="62"/>
      <c r="I14" s="62"/>
      <c r="J14" s="62"/>
      <c r="K14" s="62"/>
      <c r="L14" s="62"/>
      <c r="M14" s="62"/>
      <c r="N14" s="62"/>
      <c r="O14" s="62"/>
      <c r="P14" s="62"/>
      <c r="Q14" s="62"/>
      <c r="R14" s="62"/>
      <c r="S14" s="62"/>
      <c r="T14" s="62"/>
      <c r="U14" s="62"/>
    </row>
    <row r="15" spans="1:21" s="153" customFormat="1" ht="18.75" x14ac:dyDescent="0.25">
      <c r="A15" s="264" t="s">
        <v>238</v>
      </c>
      <c r="B15" s="264"/>
      <c r="C15" s="264"/>
      <c r="D15" s="62"/>
      <c r="E15" s="62"/>
      <c r="F15" s="62"/>
      <c r="G15" s="62"/>
      <c r="H15" s="62"/>
      <c r="I15" s="62"/>
      <c r="J15" s="62"/>
      <c r="K15" s="62"/>
      <c r="L15" s="62"/>
      <c r="M15" s="62"/>
      <c r="N15" s="62"/>
      <c r="O15" s="62"/>
      <c r="P15" s="62"/>
      <c r="Q15" s="62"/>
      <c r="R15" s="62"/>
      <c r="S15" s="62"/>
      <c r="T15" s="62"/>
      <c r="U15" s="62"/>
    </row>
    <row r="16" spans="1:21" s="153" customFormat="1" ht="18.75" x14ac:dyDescent="0.25">
      <c r="A16" s="257"/>
      <c r="B16" s="257"/>
      <c r="C16" s="257"/>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09" t="s">
        <v>589</v>
      </c>
      <c r="D19" s="63"/>
      <c r="E19" s="63"/>
      <c r="F19" s="63"/>
      <c r="G19" s="63"/>
      <c r="H19" s="64"/>
      <c r="I19" s="64"/>
      <c r="J19" s="64"/>
      <c r="K19" s="64"/>
      <c r="L19" s="64"/>
      <c r="M19" s="64"/>
      <c r="N19" s="64"/>
      <c r="O19" s="64"/>
      <c r="P19" s="64"/>
      <c r="Q19" s="64"/>
      <c r="R19" s="64"/>
      <c r="S19" s="154"/>
      <c r="T19" s="154"/>
      <c r="U19" s="154"/>
    </row>
    <row r="20" spans="1:21" s="153" customFormat="1" ht="101.25" customHeight="1" x14ac:dyDescent="0.25">
      <c r="A20" s="83">
        <v>2</v>
      </c>
      <c r="B20" s="91" t="s">
        <v>107</v>
      </c>
      <c r="C20" s="209" t="s">
        <v>597</v>
      </c>
      <c r="D20" s="63"/>
      <c r="E20" s="63"/>
      <c r="F20" s="63"/>
      <c r="G20" s="63"/>
      <c r="H20" s="64"/>
      <c r="I20" s="64"/>
      <c r="J20" s="64"/>
      <c r="K20" s="64"/>
      <c r="L20" s="64"/>
      <c r="M20" s="64"/>
      <c r="N20" s="64"/>
      <c r="O20" s="64"/>
      <c r="P20" s="64"/>
      <c r="Q20" s="64"/>
      <c r="R20" s="64"/>
      <c r="S20" s="154"/>
      <c r="T20" s="154"/>
      <c r="U20" s="154"/>
    </row>
    <row r="21" spans="1:21" s="153" customFormat="1" ht="31.5" x14ac:dyDescent="0.25">
      <c r="A21" s="83">
        <v>3</v>
      </c>
      <c r="B21" s="92" t="s">
        <v>90</v>
      </c>
      <c r="C21" s="3" t="s">
        <v>591</v>
      </c>
      <c r="D21" s="63"/>
      <c r="E21" s="63"/>
      <c r="F21" s="64"/>
      <c r="G21" s="64"/>
      <c r="H21" s="64"/>
      <c r="I21" s="64"/>
      <c r="J21" s="64"/>
      <c r="K21" s="64"/>
      <c r="L21" s="64"/>
      <c r="M21" s="64"/>
      <c r="N21" s="64"/>
      <c r="O21" s="64"/>
      <c r="P21" s="64"/>
      <c r="Q21" s="154"/>
      <c r="R21" s="154"/>
      <c r="S21" s="154"/>
      <c r="T21" s="154"/>
      <c r="U21" s="154"/>
    </row>
    <row r="22" spans="1:21" ht="50.25" customHeight="1" x14ac:dyDescent="0.25">
      <c r="A22" s="83">
        <v>4</v>
      </c>
      <c r="B22" s="91" t="s">
        <v>11</v>
      </c>
      <c r="C22" s="247" t="s">
        <v>595</v>
      </c>
      <c r="D22" s="155"/>
      <c r="E22" s="155"/>
      <c r="F22" s="155"/>
      <c r="G22" s="155"/>
      <c r="H22" s="155"/>
      <c r="I22" s="155"/>
      <c r="J22" s="155"/>
      <c r="K22" s="155"/>
      <c r="L22" s="155"/>
      <c r="M22" s="155"/>
      <c r="N22" s="155"/>
      <c r="O22" s="155"/>
      <c r="P22" s="155"/>
      <c r="Q22" s="155"/>
      <c r="R22" s="155"/>
      <c r="S22" s="155"/>
      <c r="T22" s="155"/>
      <c r="U22" s="155"/>
    </row>
    <row r="23" spans="1:21" ht="136.5" customHeight="1" x14ac:dyDescent="0.25">
      <c r="A23" s="83">
        <v>5</v>
      </c>
      <c r="B23" s="91" t="s">
        <v>438</v>
      </c>
      <c r="C23" s="209" t="s">
        <v>598</v>
      </c>
      <c r="D23" s="155"/>
      <c r="E23" s="155"/>
      <c r="F23" s="155"/>
      <c r="G23" s="155"/>
      <c r="H23" s="155"/>
      <c r="I23" s="155"/>
      <c r="J23" s="155"/>
      <c r="K23" s="155"/>
      <c r="L23" s="155"/>
      <c r="M23" s="155"/>
      <c r="N23" s="155"/>
      <c r="O23" s="155"/>
      <c r="P23" s="155"/>
      <c r="Q23" s="155"/>
      <c r="R23" s="155"/>
      <c r="S23" s="155"/>
      <c r="T23" s="155"/>
      <c r="U23" s="155"/>
    </row>
    <row r="24" spans="1:21" ht="58.5" customHeight="1" x14ac:dyDescent="0.25">
      <c r="A24" s="83">
        <v>6</v>
      </c>
      <c r="B24" s="91" t="s">
        <v>95</v>
      </c>
      <c r="C24" s="3" t="s">
        <v>590</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576</v>
      </c>
      <c r="D25" s="155"/>
      <c r="E25" s="155"/>
      <c r="F25" s="155"/>
      <c r="G25" s="155"/>
      <c r="H25" s="155"/>
      <c r="I25" s="155"/>
      <c r="J25" s="155"/>
      <c r="K25" s="155"/>
      <c r="L25" s="155"/>
      <c r="M25" s="155"/>
      <c r="N25" s="155"/>
      <c r="O25" s="155"/>
      <c r="P25" s="155"/>
      <c r="Q25" s="155"/>
      <c r="R25" s="155"/>
      <c r="S25" s="155"/>
      <c r="T25" s="155"/>
      <c r="U25" s="155"/>
    </row>
    <row r="26" spans="1:21" ht="67.5" customHeight="1" x14ac:dyDescent="0.25">
      <c r="A26" s="83">
        <v>8</v>
      </c>
      <c r="B26" s="91" t="s">
        <v>121</v>
      </c>
      <c r="C26" s="247" t="s">
        <v>596</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09" t="s">
        <v>558</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09" t="s">
        <v>442</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09" t="s">
        <v>559</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09" t="s">
        <v>575</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31:C39 C20:C26">
    <cfRule type="expression" dxfId="104" priority="10">
      <formula>ISBLANK(C20)</formula>
    </cfRule>
  </conditionalFormatting>
  <conditionalFormatting sqref="A1:XFD18 A19:B19 D19:XFD19 A31:XFD1048576 A27:B30 D27:XFD30 A20:XFD26">
    <cfRule type="expression" dxfId="103" priority="9">
      <formula>CELL("защита",A1)</formula>
    </cfRule>
  </conditionalFormatting>
  <conditionalFormatting sqref="C27:C29">
    <cfRule type="expression" dxfId="102" priority="6">
      <formula>ISBLANK(C27)</formula>
    </cfRule>
  </conditionalFormatting>
  <conditionalFormatting sqref="C27:C29">
    <cfRule type="expression" dxfId="101" priority="5">
      <formula>CELL("защита",C27)</formula>
    </cfRule>
  </conditionalFormatting>
  <conditionalFormatting sqref="C30">
    <cfRule type="expression" dxfId="100" priority="4">
      <formula>ISBLANK(C30)</formula>
    </cfRule>
  </conditionalFormatting>
  <conditionalFormatting sqref="C30">
    <cfRule type="expression" dxfId="99" priority="3">
      <formula>CELL("защита",C30)</formula>
    </cfRule>
  </conditionalFormatting>
  <conditionalFormatting sqref="C19">
    <cfRule type="expression" dxfId="98" priority="2">
      <formula>ISBLANK(C19)</formula>
    </cfRule>
  </conditionalFormatting>
  <conditionalFormatting sqref="C19">
    <cfRule type="expression" dxfId="97" priority="1">
      <formula>CELL("защита",C19)</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5"/>
      <c r="B1" s="265"/>
      <c r="C1" s="265"/>
      <c r="D1" s="265"/>
      <c r="E1" s="265"/>
      <c r="F1" s="265"/>
      <c r="G1" s="265"/>
      <c r="H1" s="265"/>
      <c r="I1" s="265"/>
      <c r="J1" s="265"/>
      <c r="K1" s="265"/>
      <c r="L1" s="265"/>
      <c r="M1" s="265"/>
      <c r="N1" s="265"/>
      <c r="O1" s="265"/>
      <c r="P1" s="265"/>
    </row>
    <row r="2" spans="1:25" s="54" customFormat="1" ht="20.25" x14ac:dyDescent="0.2">
      <c r="A2" s="249" t="str">
        <f>'2'!A2:C2</f>
        <v>Паспорт инвестиционного проекта</v>
      </c>
      <c r="B2" s="249"/>
      <c r="C2" s="249"/>
      <c r="D2" s="249"/>
      <c r="E2" s="249"/>
      <c r="F2" s="249"/>
      <c r="G2" s="249"/>
      <c r="H2" s="249"/>
      <c r="I2" s="249"/>
      <c r="J2" s="249"/>
      <c r="K2" s="249"/>
      <c r="L2" s="249"/>
      <c r="M2" s="249"/>
      <c r="N2" s="249"/>
      <c r="O2" s="249"/>
      <c r="P2" s="249"/>
      <c r="Q2" s="50"/>
      <c r="R2" s="50"/>
      <c r="S2" s="50"/>
      <c r="T2" s="50"/>
      <c r="U2" s="50"/>
      <c r="V2" s="50"/>
      <c r="W2" s="50"/>
      <c r="X2" s="50"/>
      <c r="Y2" s="50"/>
    </row>
    <row r="3" spans="1:25" s="54" customFormat="1" ht="18.75" x14ac:dyDescent="0.2">
      <c r="A3" s="259"/>
      <c r="B3" s="259"/>
      <c r="C3" s="259"/>
      <c r="D3" s="259"/>
      <c r="E3" s="259"/>
      <c r="F3" s="259"/>
      <c r="G3" s="259"/>
      <c r="H3" s="259"/>
      <c r="I3" s="259"/>
      <c r="J3" s="259"/>
      <c r="K3" s="259"/>
      <c r="L3" s="259"/>
      <c r="M3" s="259"/>
      <c r="N3" s="259"/>
      <c r="O3" s="259"/>
      <c r="P3" s="259"/>
      <c r="Q3" s="50"/>
      <c r="R3" s="50"/>
      <c r="S3" s="50"/>
      <c r="T3" s="50"/>
      <c r="U3" s="50"/>
      <c r="V3" s="50"/>
      <c r="W3" s="50"/>
      <c r="X3" s="50"/>
      <c r="Y3" s="50"/>
    </row>
    <row r="4" spans="1:25" s="54" customFormat="1" ht="18.75"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50"/>
      <c r="R4" s="50"/>
      <c r="S4" s="50"/>
      <c r="T4" s="50"/>
      <c r="U4" s="50"/>
      <c r="V4" s="50"/>
      <c r="W4" s="50"/>
      <c r="X4" s="50"/>
      <c r="Y4" s="50"/>
    </row>
    <row r="5" spans="1:25" s="54" customFormat="1" ht="18.75" x14ac:dyDescent="0.2">
      <c r="A5" s="254" t="s">
        <v>414</v>
      </c>
      <c r="B5" s="254"/>
      <c r="C5" s="254"/>
      <c r="D5" s="254"/>
      <c r="E5" s="254"/>
      <c r="F5" s="254"/>
      <c r="G5" s="254"/>
      <c r="H5" s="254"/>
      <c r="I5" s="254"/>
      <c r="J5" s="254"/>
      <c r="K5" s="254"/>
      <c r="L5" s="254"/>
      <c r="M5" s="254"/>
      <c r="N5" s="254"/>
      <c r="O5" s="254"/>
      <c r="P5" s="254"/>
      <c r="Q5" s="50"/>
      <c r="R5" s="50"/>
      <c r="S5" s="50"/>
      <c r="T5" s="50"/>
      <c r="U5" s="50"/>
      <c r="V5" s="50"/>
      <c r="W5" s="50"/>
      <c r="X5" s="50"/>
      <c r="Y5" s="50"/>
    </row>
    <row r="6" spans="1:25" s="54" customFormat="1" ht="18.75" x14ac:dyDescent="0.2">
      <c r="A6" s="268"/>
      <c r="B6" s="268"/>
      <c r="C6" s="268"/>
      <c r="D6" s="268"/>
      <c r="E6" s="268"/>
      <c r="F6" s="268"/>
      <c r="G6" s="268"/>
      <c r="H6" s="268"/>
      <c r="I6" s="268"/>
      <c r="J6" s="268"/>
      <c r="K6" s="268"/>
      <c r="L6" s="268"/>
      <c r="M6" s="268"/>
      <c r="N6" s="268"/>
      <c r="O6" s="268"/>
      <c r="P6" s="268"/>
      <c r="Q6" s="50"/>
      <c r="R6" s="50"/>
      <c r="S6" s="50"/>
      <c r="T6" s="50"/>
      <c r="U6" s="50"/>
      <c r="V6" s="50"/>
      <c r="W6" s="50"/>
      <c r="X6" s="50"/>
      <c r="Y6" s="50"/>
    </row>
    <row r="7" spans="1:25" s="54" customFormat="1" ht="18.75" x14ac:dyDescent="0.2">
      <c r="A7" s="267" t="str">
        <f>IF(ISBLANK('1'!C13),CONCATENATE("В разделе 1 формы заполните показатель"," '",'1'!B13,"' "),'1'!C13)</f>
        <v>Q_15.01.10095</v>
      </c>
      <c r="B7" s="267"/>
      <c r="C7" s="267"/>
      <c r="D7" s="267"/>
      <c r="E7" s="267"/>
      <c r="F7" s="267"/>
      <c r="G7" s="267"/>
      <c r="H7" s="267"/>
      <c r="I7" s="267"/>
      <c r="J7" s="267"/>
      <c r="K7" s="267"/>
      <c r="L7" s="267"/>
      <c r="M7" s="267"/>
      <c r="N7" s="267"/>
      <c r="O7" s="267"/>
      <c r="P7" s="267"/>
      <c r="Q7" s="50"/>
      <c r="R7" s="50"/>
      <c r="S7" s="50"/>
      <c r="T7" s="50"/>
      <c r="U7" s="50"/>
      <c r="V7" s="50"/>
      <c r="W7" s="50"/>
      <c r="X7" s="50"/>
      <c r="Y7" s="50"/>
    </row>
    <row r="8" spans="1:25" s="54" customFormat="1" ht="18.75" x14ac:dyDescent="0.2">
      <c r="A8" s="254" t="s">
        <v>415</v>
      </c>
      <c r="B8" s="254"/>
      <c r="C8" s="254"/>
      <c r="D8" s="254"/>
      <c r="E8" s="254"/>
      <c r="F8" s="254"/>
      <c r="G8" s="254"/>
      <c r="H8" s="254"/>
      <c r="I8" s="254"/>
      <c r="J8" s="254"/>
      <c r="K8" s="254"/>
      <c r="L8" s="254"/>
      <c r="M8" s="254"/>
      <c r="N8" s="254"/>
      <c r="O8" s="254"/>
      <c r="P8" s="254"/>
      <c r="Q8" s="50"/>
      <c r="R8" s="50"/>
      <c r="S8" s="50"/>
      <c r="T8" s="50"/>
      <c r="U8" s="50"/>
      <c r="V8" s="50"/>
      <c r="W8" s="50"/>
      <c r="X8" s="50"/>
      <c r="Y8" s="50"/>
    </row>
    <row r="9" spans="1:25" s="59" customFormat="1" ht="15.75" customHeight="1" x14ac:dyDescent="0.2">
      <c r="A9" s="268"/>
      <c r="B9" s="268"/>
      <c r="C9" s="268"/>
      <c r="D9" s="268"/>
      <c r="E9" s="268"/>
      <c r="F9" s="268"/>
      <c r="G9" s="268"/>
      <c r="H9" s="268"/>
      <c r="I9" s="268"/>
      <c r="J9" s="268"/>
      <c r="K9" s="268"/>
      <c r="L9" s="268"/>
      <c r="M9" s="268"/>
      <c r="N9" s="268"/>
      <c r="O9" s="268"/>
      <c r="P9" s="268"/>
      <c r="Q9" s="58"/>
      <c r="R9" s="58"/>
      <c r="S9" s="58"/>
      <c r="T9" s="58"/>
      <c r="U9" s="58"/>
      <c r="V9" s="58"/>
      <c r="W9" s="58"/>
      <c r="X9" s="58"/>
      <c r="Y9" s="58"/>
    </row>
    <row r="10" spans="1:25"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267"/>
      <c r="Q10" s="51"/>
      <c r="R10" s="51"/>
      <c r="S10" s="51"/>
      <c r="T10" s="51"/>
      <c r="U10" s="51"/>
      <c r="V10" s="51"/>
      <c r="W10" s="51"/>
      <c r="X10" s="51"/>
      <c r="Y10" s="51"/>
    </row>
    <row r="11" spans="1:25" s="60" customFormat="1" ht="15" customHeight="1" x14ac:dyDescent="0.2">
      <c r="A11" s="254" t="s">
        <v>416</v>
      </c>
      <c r="B11" s="254"/>
      <c r="C11" s="254"/>
      <c r="D11" s="254"/>
      <c r="E11" s="254"/>
      <c r="F11" s="254"/>
      <c r="G11" s="254"/>
      <c r="H11" s="254"/>
      <c r="I11" s="254"/>
      <c r="J11" s="254"/>
      <c r="K11" s="254"/>
      <c r="L11" s="254"/>
      <c r="M11" s="254"/>
      <c r="N11" s="254"/>
      <c r="O11" s="254"/>
      <c r="P11" s="254"/>
      <c r="Q11" s="52"/>
      <c r="R11" s="52"/>
      <c r="S11" s="52"/>
      <c r="T11" s="52"/>
      <c r="U11" s="52"/>
      <c r="V11" s="52"/>
      <c r="W11" s="52"/>
      <c r="X11" s="52"/>
      <c r="Y11" s="52"/>
    </row>
    <row r="12" spans="1:25" s="60" customFormat="1" ht="15" customHeight="1" x14ac:dyDescent="0.2">
      <c r="A12" s="268"/>
      <c r="B12" s="268"/>
      <c r="C12" s="268"/>
      <c r="D12" s="268"/>
      <c r="E12" s="268"/>
      <c r="F12" s="268"/>
      <c r="G12" s="268"/>
      <c r="H12" s="268"/>
      <c r="I12" s="268"/>
      <c r="J12" s="268"/>
      <c r="K12" s="268"/>
      <c r="L12" s="268"/>
      <c r="M12" s="268"/>
      <c r="N12" s="268"/>
      <c r="O12" s="268"/>
      <c r="P12" s="268"/>
      <c r="Q12" s="52"/>
      <c r="R12" s="52"/>
      <c r="S12" s="52"/>
      <c r="T12" s="52"/>
      <c r="U12" s="52"/>
      <c r="V12" s="52"/>
      <c r="W12" s="52"/>
      <c r="X12" s="52"/>
      <c r="Y12" s="52"/>
    </row>
    <row r="13" spans="1:25" s="60" customFormat="1" ht="19.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52"/>
      <c r="R13" s="52"/>
      <c r="S13" s="52"/>
      <c r="T13" s="52"/>
      <c r="U13" s="52"/>
      <c r="V13" s="52"/>
      <c r="W13" s="52"/>
      <c r="X13" s="52"/>
      <c r="Y13" s="52"/>
    </row>
    <row r="14" spans="1:25" s="60" customFormat="1" ht="15" customHeight="1" x14ac:dyDescent="0.2">
      <c r="A14" s="268"/>
      <c r="B14" s="268"/>
      <c r="C14" s="268"/>
      <c r="D14" s="268"/>
      <c r="E14" s="268"/>
      <c r="F14" s="268"/>
      <c r="G14" s="268"/>
      <c r="H14" s="268"/>
      <c r="I14" s="268"/>
      <c r="J14" s="268"/>
      <c r="K14" s="268"/>
      <c r="L14" s="268"/>
      <c r="M14" s="268"/>
      <c r="N14" s="268"/>
      <c r="O14" s="268"/>
      <c r="P14" s="268"/>
      <c r="Q14" s="61"/>
      <c r="R14" s="61"/>
      <c r="S14" s="61"/>
      <c r="T14" s="61"/>
      <c r="U14" s="61"/>
      <c r="V14" s="61"/>
    </row>
    <row r="15" spans="1:25" s="60" customFormat="1" ht="29.25" customHeight="1" x14ac:dyDescent="0.3">
      <c r="A15" s="27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0"/>
      <c r="C15" s="270"/>
      <c r="D15" s="270"/>
      <c r="E15" s="270"/>
      <c r="F15" s="270"/>
      <c r="G15" s="270"/>
      <c r="H15" s="270"/>
      <c r="I15" s="270"/>
      <c r="J15" s="270"/>
      <c r="K15" s="270"/>
      <c r="L15" s="270"/>
      <c r="M15" s="270"/>
      <c r="N15" s="270"/>
      <c r="O15" s="270"/>
      <c r="P15" s="270"/>
      <c r="Q15" s="70"/>
      <c r="R15" s="62"/>
      <c r="S15" s="62"/>
      <c r="T15" s="62"/>
      <c r="U15" s="62"/>
      <c r="V15" s="62"/>
      <c r="W15" s="62"/>
      <c r="X15" s="62"/>
      <c r="Y15" s="62"/>
    </row>
    <row r="16" spans="1:25" s="60" customFormat="1" ht="18.75" customHeight="1" x14ac:dyDescent="0.2">
      <c r="A16" s="276"/>
      <c r="B16" s="276"/>
      <c r="C16" s="276"/>
      <c r="D16" s="276"/>
      <c r="E16" s="276"/>
      <c r="F16" s="276"/>
      <c r="G16" s="276"/>
      <c r="H16" s="276"/>
      <c r="I16" s="276"/>
      <c r="J16" s="276"/>
      <c r="K16" s="276"/>
      <c r="L16" s="276"/>
      <c r="M16" s="276"/>
      <c r="N16" s="276"/>
      <c r="O16" s="276"/>
      <c r="P16" s="276"/>
      <c r="Q16" s="70"/>
      <c r="R16" s="62"/>
      <c r="S16" s="62"/>
      <c r="T16" s="62"/>
      <c r="U16" s="62"/>
      <c r="V16" s="62"/>
      <c r="W16" s="62"/>
      <c r="X16" s="62"/>
      <c r="Y16" s="62"/>
    </row>
    <row r="17" spans="1:25" s="60" customFormat="1" ht="18.75" customHeight="1" x14ac:dyDescent="0.2">
      <c r="A17" s="264" t="s">
        <v>239</v>
      </c>
      <c r="B17" s="264"/>
      <c r="C17" s="264"/>
      <c r="D17" s="264"/>
      <c r="E17" s="264"/>
      <c r="F17" s="264"/>
      <c r="G17" s="264"/>
      <c r="H17" s="264"/>
      <c r="I17" s="264"/>
      <c r="J17" s="264"/>
      <c r="K17" s="264"/>
      <c r="L17" s="264"/>
      <c r="M17" s="264"/>
      <c r="N17" s="264"/>
      <c r="O17" s="264"/>
      <c r="P17" s="264"/>
      <c r="Q17" s="70"/>
      <c r="R17" s="62"/>
      <c r="S17" s="62"/>
      <c r="T17" s="62"/>
      <c r="U17" s="62"/>
      <c r="V17" s="62"/>
      <c r="W17" s="62"/>
      <c r="X17" s="62"/>
      <c r="Y17" s="62"/>
    </row>
    <row r="18" spans="1:25" s="60" customFormat="1" ht="22.5" customHeight="1" x14ac:dyDescent="0.2">
      <c r="A18" s="257"/>
      <c r="B18" s="257"/>
      <c r="C18" s="257"/>
      <c r="D18" s="257"/>
      <c r="E18" s="257"/>
      <c r="F18" s="257"/>
      <c r="G18" s="257"/>
      <c r="H18" s="257"/>
      <c r="I18" s="257"/>
      <c r="J18" s="257"/>
      <c r="K18" s="257"/>
      <c r="L18" s="257"/>
      <c r="M18" s="257"/>
      <c r="N18" s="257"/>
      <c r="O18" s="257"/>
      <c r="P18" s="257"/>
      <c r="Q18" s="61"/>
      <c r="R18" s="61"/>
      <c r="S18" s="61"/>
      <c r="T18" s="61"/>
      <c r="U18" s="61"/>
      <c r="V18" s="61"/>
    </row>
    <row r="19" spans="1:25" s="60" customFormat="1" ht="106.5" customHeight="1" x14ac:dyDescent="0.2">
      <c r="A19" s="269" t="s">
        <v>96</v>
      </c>
      <c r="B19" s="272" t="s">
        <v>99</v>
      </c>
      <c r="C19" s="273"/>
      <c r="D19" s="272" t="s">
        <v>98</v>
      </c>
      <c r="E19" s="271" t="s">
        <v>263</v>
      </c>
      <c r="F19" s="269" t="s">
        <v>102</v>
      </c>
      <c r="G19" s="271" t="s">
        <v>26</v>
      </c>
      <c r="H19" s="269" t="s">
        <v>67</v>
      </c>
      <c r="I19" s="269" t="s">
        <v>25</v>
      </c>
      <c r="J19" s="269" t="s">
        <v>103</v>
      </c>
      <c r="K19" s="269" t="s">
        <v>24</v>
      </c>
      <c r="L19" s="269" t="s">
        <v>23</v>
      </c>
      <c r="M19" s="269" t="s">
        <v>22</v>
      </c>
      <c r="N19" s="269" t="s">
        <v>120</v>
      </c>
      <c r="O19" s="269"/>
      <c r="P19" s="275" t="s">
        <v>264</v>
      </c>
      <c r="Q19" s="61"/>
      <c r="R19" s="61"/>
      <c r="S19" s="61"/>
      <c r="T19" s="61"/>
      <c r="U19" s="61"/>
      <c r="V19" s="61"/>
    </row>
    <row r="20" spans="1:25" s="60" customFormat="1" ht="117" customHeight="1" x14ac:dyDescent="0.2">
      <c r="A20" s="269"/>
      <c r="B20" s="95" t="s">
        <v>2</v>
      </c>
      <c r="C20" s="95" t="s">
        <v>1</v>
      </c>
      <c r="D20" s="274"/>
      <c r="E20" s="271"/>
      <c r="F20" s="269"/>
      <c r="G20" s="271"/>
      <c r="H20" s="269"/>
      <c r="I20" s="269"/>
      <c r="J20" s="269"/>
      <c r="K20" s="269"/>
      <c r="L20" s="269"/>
      <c r="M20" s="269"/>
      <c r="N20" s="81" t="s">
        <v>100</v>
      </c>
      <c r="O20" s="95" t="s">
        <v>101</v>
      </c>
      <c r="P20" s="275"/>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96" priority="1">
      <formula>CELL("защита",A1)</formula>
    </cfRule>
  </conditionalFormatting>
  <conditionalFormatting sqref="A22:P1048576">
    <cfRule type="expression" dxfId="9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5"/>
      <c r="B1" s="265"/>
      <c r="C1" s="265"/>
      <c r="D1" s="265"/>
      <c r="E1" s="265"/>
      <c r="F1" s="265"/>
      <c r="G1" s="265"/>
      <c r="H1" s="265"/>
      <c r="I1" s="265"/>
      <c r="J1" s="265"/>
      <c r="K1" s="265"/>
      <c r="L1" s="265"/>
      <c r="M1" s="265"/>
      <c r="N1" s="265"/>
      <c r="O1" s="265"/>
    </row>
    <row r="2" spans="1:24"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row>
    <row r="3" spans="1:24" s="54" customFormat="1" ht="18.75" x14ac:dyDescent="0.2">
      <c r="A3" s="279"/>
      <c r="B3" s="279"/>
      <c r="C3" s="279"/>
      <c r="D3" s="279"/>
      <c r="E3" s="279"/>
      <c r="F3" s="279"/>
      <c r="G3" s="279"/>
      <c r="H3" s="279"/>
      <c r="I3" s="279"/>
      <c r="J3" s="279"/>
      <c r="K3" s="279"/>
      <c r="L3" s="279"/>
      <c r="M3" s="279"/>
      <c r="N3" s="279"/>
      <c r="O3" s="279"/>
      <c r="P3" s="50"/>
      <c r="Q3" s="50"/>
      <c r="R3" s="50"/>
      <c r="S3" s="50"/>
      <c r="T3" s="50"/>
      <c r="U3" s="50"/>
      <c r="V3" s="50"/>
      <c r="W3" s="50"/>
      <c r="X3" s="50"/>
    </row>
    <row r="4" spans="1:24" s="54" customFormat="1" ht="18.75"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50"/>
      <c r="Q4" s="50"/>
      <c r="R4" s="50"/>
      <c r="S4" s="50"/>
      <c r="T4" s="50"/>
      <c r="U4" s="50"/>
      <c r="V4" s="50"/>
      <c r="W4" s="50"/>
      <c r="X4" s="50"/>
    </row>
    <row r="5" spans="1:24" s="54" customFormat="1" ht="18.75" x14ac:dyDescent="0.2">
      <c r="A5" s="262" t="s">
        <v>414</v>
      </c>
      <c r="B5" s="262"/>
      <c r="C5" s="262"/>
      <c r="D5" s="262"/>
      <c r="E5" s="262"/>
      <c r="F5" s="262"/>
      <c r="G5" s="262"/>
      <c r="H5" s="262"/>
      <c r="I5" s="262"/>
      <c r="J5" s="262"/>
      <c r="K5" s="262"/>
      <c r="L5" s="262"/>
      <c r="M5" s="262"/>
      <c r="N5" s="262"/>
      <c r="O5" s="262"/>
      <c r="P5" s="50"/>
      <c r="Q5" s="50"/>
      <c r="R5" s="50"/>
      <c r="S5" s="50"/>
      <c r="T5" s="50"/>
      <c r="U5" s="50"/>
      <c r="V5" s="50"/>
      <c r="W5" s="50"/>
      <c r="X5" s="50"/>
    </row>
    <row r="6" spans="1:24" s="54" customFormat="1" ht="18.75" x14ac:dyDescent="0.2">
      <c r="A6" s="279"/>
      <c r="B6" s="279"/>
      <c r="C6" s="279"/>
      <c r="D6" s="279"/>
      <c r="E6" s="279"/>
      <c r="F6" s="279"/>
      <c r="G6" s="279"/>
      <c r="H6" s="279"/>
      <c r="I6" s="279"/>
      <c r="J6" s="279"/>
      <c r="K6" s="279"/>
      <c r="L6" s="279"/>
      <c r="M6" s="279"/>
      <c r="N6" s="279"/>
      <c r="O6" s="279"/>
      <c r="P6" s="50"/>
      <c r="Q6" s="50"/>
      <c r="R6" s="50"/>
      <c r="S6" s="50"/>
      <c r="T6" s="50"/>
      <c r="U6" s="50"/>
      <c r="V6" s="50"/>
      <c r="W6" s="50"/>
      <c r="X6" s="50"/>
    </row>
    <row r="7" spans="1:24" s="54" customFormat="1" ht="18.75" x14ac:dyDescent="0.2">
      <c r="A7" s="267" t="str">
        <f>IF(ISBLANK('1'!C13),CONCATENATE("В разделе 1 формы заполните показатель"," '",'1'!B13,"' "),'1'!C13)</f>
        <v>Q_15.01.10095</v>
      </c>
      <c r="B7" s="267"/>
      <c r="C7" s="267"/>
      <c r="D7" s="267"/>
      <c r="E7" s="267"/>
      <c r="F7" s="267"/>
      <c r="G7" s="267"/>
      <c r="H7" s="267"/>
      <c r="I7" s="267"/>
      <c r="J7" s="267"/>
      <c r="K7" s="267"/>
      <c r="L7" s="267"/>
      <c r="M7" s="267"/>
      <c r="N7" s="267"/>
      <c r="O7" s="267"/>
      <c r="P7" s="50"/>
      <c r="Q7" s="50"/>
      <c r="R7" s="50"/>
      <c r="S7" s="50"/>
      <c r="T7" s="50"/>
      <c r="U7" s="50"/>
      <c r="V7" s="50"/>
      <c r="W7" s="50"/>
      <c r="X7" s="50"/>
    </row>
    <row r="8" spans="1:24" s="54" customFormat="1" ht="18.75" x14ac:dyDescent="0.2">
      <c r="A8" s="262" t="s">
        <v>415</v>
      </c>
      <c r="B8" s="262"/>
      <c r="C8" s="262"/>
      <c r="D8" s="262"/>
      <c r="E8" s="262"/>
      <c r="F8" s="262"/>
      <c r="G8" s="262"/>
      <c r="H8" s="262"/>
      <c r="I8" s="262"/>
      <c r="J8" s="262"/>
      <c r="K8" s="262"/>
      <c r="L8" s="262"/>
      <c r="M8" s="262"/>
      <c r="N8" s="262"/>
      <c r="O8" s="262"/>
      <c r="P8" s="50"/>
      <c r="Q8" s="50"/>
      <c r="R8" s="50"/>
      <c r="S8" s="50"/>
      <c r="T8" s="50"/>
      <c r="U8" s="50"/>
      <c r="V8" s="50"/>
      <c r="W8" s="50"/>
      <c r="X8" s="50"/>
    </row>
    <row r="9" spans="1:24" s="59" customFormat="1" ht="15.75" customHeight="1" x14ac:dyDescent="0.2">
      <c r="A9" s="260"/>
      <c r="B9" s="260"/>
      <c r="C9" s="260"/>
      <c r="D9" s="260"/>
      <c r="E9" s="260"/>
      <c r="F9" s="260"/>
      <c r="G9" s="260"/>
      <c r="H9" s="260"/>
      <c r="I9" s="260"/>
      <c r="J9" s="260"/>
      <c r="K9" s="260"/>
      <c r="L9" s="260"/>
      <c r="M9" s="260"/>
      <c r="N9" s="260"/>
      <c r="O9" s="260"/>
      <c r="P9" s="58"/>
      <c r="Q9" s="58"/>
      <c r="R9" s="58"/>
      <c r="S9" s="58"/>
      <c r="T9" s="58"/>
      <c r="U9" s="58"/>
      <c r="V9" s="58"/>
      <c r="W9" s="58"/>
      <c r="X9" s="58"/>
    </row>
    <row r="10" spans="1:24"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51"/>
      <c r="Q10" s="51"/>
      <c r="R10" s="51"/>
      <c r="S10" s="51"/>
      <c r="T10" s="51"/>
      <c r="U10" s="51"/>
      <c r="V10" s="51"/>
      <c r="W10" s="51"/>
      <c r="X10" s="51"/>
    </row>
    <row r="11" spans="1:24" s="60" customFormat="1" ht="15" customHeight="1" x14ac:dyDescent="0.2">
      <c r="A11" s="262" t="s">
        <v>416</v>
      </c>
      <c r="B11" s="262"/>
      <c r="C11" s="262"/>
      <c r="D11" s="262"/>
      <c r="E11" s="262"/>
      <c r="F11" s="262"/>
      <c r="G11" s="262"/>
      <c r="H11" s="262"/>
      <c r="I11" s="262"/>
      <c r="J11" s="262"/>
      <c r="K11" s="262"/>
      <c r="L11" s="262"/>
      <c r="M11" s="262"/>
      <c r="N11" s="262"/>
      <c r="O11" s="262"/>
      <c r="P11" s="52"/>
      <c r="Q11" s="52"/>
      <c r="R11" s="52"/>
      <c r="S11" s="52"/>
      <c r="T11" s="52"/>
      <c r="U11" s="52"/>
      <c r="V11" s="52"/>
      <c r="W11" s="52"/>
      <c r="X11" s="52"/>
    </row>
    <row r="12" spans="1:24" s="60" customFormat="1" ht="15" customHeight="1" x14ac:dyDescent="0.2">
      <c r="A12" s="262"/>
      <c r="B12" s="262"/>
      <c r="C12" s="262"/>
      <c r="D12" s="262"/>
      <c r="E12" s="262"/>
      <c r="F12" s="262"/>
      <c r="G12" s="262"/>
      <c r="H12" s="262"/>
      <c r="I12" s="262"/>
      <c r="J12" s="262"/>
      <c r="K12" s="262"/>
      <c r="L12" s="262"/>
      <c r="M12" s="262"/>
      <c r="N12" s="262"/>
      <c r="O12" s="262"/>
      <c r="P12" s="52"/>
      <c r="Q12" s="52"/>
      <c r="R12" s="52"/>
      <c r="S12" s="52"/>
      <c r="T12" s="52"/>
      <c r="U12" s="52"/>
      <c r="V12" s="52"/>
      <c r="W12" s="52"/>
      <c r="X12" s="52"/>
    </row>
    <row r="13" spans="1:24" s="60" customFormat="1" ht="20.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52"/>
      <c r="Q13" s="52"/>
      <c r="R13" s="52"/>
      <c r="S13" s="52"/>
      <c r="T13" s="52"/>
      <c r="U13" s="52"/>
      <c r="V13" s="52"/>
      <c r="W13" s="52"/>
      <c r="X13" s="52"/>
    </row>
    <row r="14" spans="1:24" s="60" customFormat="1" ht="15" customHeight="1" x14ac:dyDescent="0.2">
      <c r="A14" s="250"/>
      <c r="B14" s="250"/>
      <c r="C14" s="250"/>
      <c r="D14" s="250"/>
      <c r="E14" s="250"/>
      <c r="F14" s="250"/>
      <c r="G14" s="250"/>
      <c r="H14" s="250"/>
      <c r="I14" s="250"/>
      <c r="J14" s="250"/>
      <c r="K14" s="250"/>
      <c r="L14" s="250"/>
      <c r="M14" s="250"/>
      <c r="N14" s="250"/>
      <c r="O14" s="250"/>
      <c r="P14" s="61"/>
      <c r="Q14" s="61"/>
      <c r="R14" s="61"/>
      <c r="S14" s="61"/>
      <c r="T14" s="61"/>
      <c r="U14" s="61"/>
    </row>
    <row r="15" spans="1:24" s="60" customFormat="1" ht="29.25" customHeight="1" x14ac:dyDescent="0.3">
      <c r="A15" s="27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0"/>
      <c r="C15" s="270"/>
      <c r="D15" s="270"/>
      <c r="E15" s="270"/>
      <c r="F15" s="270"/>
      <c r="G15" s="270"/>
      <c r="H15" s="270"/>
      <c r="I15" s="270"/>
      <c r="J15" s="270"/>
      <c r="K15" s="270"/>
      <c r="L15" s="270"/>
      <c r="M15" s="270"/>
      <c r="N15" s="270"/>
      <c r="O15" s="270"/>
      <c r="P15" s="70"/>
      <c r="Q15" s="62"/>
      <c r="R15" s="62"/>
      <c r="S15" s="62"/>
      <c r="T15" s="62"/>
      <c r="U15" s="62"/>
      <c r="V15" s="62"/>
      <c r="W15" s="62"/>
      <c r="X15" s="62"/>
    </row>
    <row r="16" spans="1:24" s="60" customFormat="1" ht="18.75" customHeight="1" x14ac:dyDescent="0.2">
      <c r="A16" s="276"/>
      <c r="B16" s="276"/>
      <c r="C16" s="276"/>
      <c r="D16" s="276"/>
      <c r="E16" s="276"/>
      <c r="F16" s="276"/>
      <c r="G16" s="276"/>
      <c r="H16" s="276"/>
      <c r="I16" s="276"/>
      <c r="J16" s="276"/>
      <c r="K16" s="276"/>
      <c r="L16" s="276"/>
      <c r="M16" s="276"/>
      <c r="N16" s="276"/>
      <c r="O16" s="276"/>
      <c r="P16" s="70"/>
      <c r="Q16" s="62"/>
      <c r="R16" s="62"/>
      <c r="S16" s="62"/>
      <c r="T16" s="62"/>
      <c r="U16" s="62"/>
      <c r="V16" s="62"/>
      <c r="W16" s="62"/>
      <c r="X16" s="62"/>
    </row>
    <row r="17" spans="1:24" s="60" customFormat="1" ht="18.75" customHeight="1" x14ac:dyDescent="0.2">
      <c r="A17" s="264" t="s">
        <v>240</v>
      </c>
      <c r="B17" s="264"/>
      <c r="C17" s="264"/>
      <c r="D17" s="264"/>
      <c r="E17" s="264"/>
      <c r="F17" s="264"/>
      <c r="G17" s="264"/>
      <c r="H17" s="264"/>
      <c r="I17" s="264"/>
      <c r="J17" s="264"/>
      <c r="K17" s="264"/>
      <c r="L17" s="264"/>
      <c r="M17" s="264"/>
      <c r="N17" s="264"/>
      <c r="O17" s="264"/>
      <c r="P17" s="70"/>
      <c r="Q17" s="62"/>
      <c r="R17" s="62"/>
      <c r="S17" s="62"/>
      <c r="T17" s="62"/>
      <c r="U17" s="62"/>
      <c r="V17" s="62"/>
      <c r="W17" s="62"/>
      <c r="X17" s="62"/>
    </row>
    <row r="18" spans="1:24" s="60" customFormat="1" ht="22.5" customHeight="1" x14ac:dyDescent="0.2">
      <c r="A18" s="257"/>
      <c r="B18" s="257"/>
      <c r="C18" s="257"/>
      <c r="D18" s="257"/>
      <c r="E18" s="257"/>
      <c r="F18" s="257"/>
      <c r="G18" s="257"/>
      <c r="H18" s="257"/>
      <c r="I18" s="257"/>
      <c r="J18" s="257"/>
      <c r="K18" s="257"/>
      <c r="L18" s="257"/>
      <c r="M18" s="257"/>
      <c r="N18" s="257"/>
      <c r="O18" s="257"/>
      <c r="P18" s="61"/>
      <c r="Q18" s="61"/>
      <c r="R18" s="61"/>
      <c r="S18" s="61"/>
      <c r="T18" s="61"/>
      <c r="U18" s="61"/>
    </row>
    <row r="19" spans="1:24" s="60" customFormat="1" ht="106.5" customHeight="1" x14ac:dyDescent="0.2">
      <c r="A19" s="269" t="s">
        <v>96</v>
      </c>
      <c r="B19" s="272" t="s">
        <v>122</v>
      </c>
      <c r="C19" s="273"/>
      <c r="D19" s="272" t="s">
        <v>123</v>
      </c>
      <c r="E19" s="271" t="s">
        <v>265</v>
      </c>
      <c r="F19" s="269" t="s">
        <v>124</v>
      </c>
      <c r="G19" s="269" t="s">
        <v>125</v>
      </c>
      <c r="H19" s="269" t="s">
        <v>126</v>
      </c>
      <c r="I19" s="269" t="s">
        <v>127</v>
      </c>
      <c r="J19" s="269" t="s">
        <v>128</v>
      </c>
      <c r="K19" s="269" t="s">
        <v>129</v>
      </c>
      <c r="L19" s="269" t="s">
        <v>266</v>
      </c>
      <c r="M19" s="269" t="s">
        <v>130</v>
      </c>
      <c r="N19" s="269"/>
      <c r="O19" s="277" t="s">
        <v>267</v>
      </c>
      <c r="P19" s="61"/>
      <c r="Q19" s="61"/>
      <c r="R19" s="61"/>
      <c r="S19" s="61"/>
      <c r="T19" s="61"/>
      <c r="U19" s="61"/>
    </row>
    <row r="20" spans="1:24" s="60" customFormat="1" ht="137.25" customHeight="1" x14ac:dyDescent="0.2">
      <c r="A20" s="269"/>
      <c r="B20" s="95" t="s">
        <v>2</v>
      </c>
      <c r="C20" s="95" t="s">
        <v>1</v>
      </c>
      <c r="D20" s="274"/>
      <c r="E20" s="271"/>
      <c r="F20" s="269"/>
      <c r="G20" s="269"/>
      <c r="H20" s="269"/>
      <c r="I20" s="269"/>
      <c r="J20" s="269"/>
      <c r="K20" s="269"/>
      <c r="L20" s="269"/>
      <c r="M20" s="81" t="s">
        <v>131</v>
      </c>
      <c r="N20" s="95" t="s">
        <v>432</v>
      </c>
      <c r="O20" s="278"/>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94" priority="1">
      <formula>CELL("защита",A1)</formula>
    </cfRule>
  </conditionalFormatting>
  <conditionalFormatting sqref="A22:O1048576">
    <cfRule type="expression" dxfId="9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row>
    <row r="7" spans="1:41" s="54" customFormat="1" ht="18.75" customHeight="1" x14ac:dyDescent="0.2">
      <c r="A7" s="267" t="str">
        <f>IF(ISBLANK('1'!C13),CONCATENATE("В разделе 1 формы заполните показатель"," '",'1'!B13,"' "),'1'!C13)</f>
        <v>Q_15.01.10095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row>
    <row r="13" spans="1:41" s="60" customFormat="1" ht="20.2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row>
    <row r="14" spans="1:41" s="60" customFormat="1" ht="20.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0" customFormat="1" ht="20.25" customHeight="1" x14ac:dyDescent="0.2">
      <c r="A15" s="312" t="s">
        <v>241</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row>
    <row r="16" spans="1:41"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row>
    <row r="17" spans="1:135" ht="46.5" customHeight="1" x14ac:dyDescent="0.25">
      <c r="A17" s="296" t="s">
        <v>96</v>
      </c>
      <c r="B17" s="306" t="s">
        <v>135</v>
      </c>
      <c r="C17" s="307"/>
      <c r="D17" s="287" t="s">
        <v>35</v>
      </c>
      <c r="E17" s="306" t="s">
        <v>106</v>
      </c>
      <c r="F17" s="307"/>
      <c r="G17" s="306" t="s">
        <v>136</v>
      </c>
      <c r="H17" s="307"/>
      <c r="I17" s="306" t="s">
        <v>34</v>
      </c>
      <c r="J17" s="307"/>
      <c r="K17" s="284" t="s">
        <v>33</v>
      </c>
      <c r="L17" s="283" t="s">
        <v>145</v>
      </c>
      <c r="M17" s="283"/>
      <c r="N17" s="283"/>
      <c r="O17" s="283"/>
      <c r="P17" s="283" t="s">
        <v>147</v>
      </c>
      <c r="Q17" s="283"/>
      <c r="R17" s="283"/>
      <c r="S17" s="283"/>
      <c r="T17" s="300" t="s">
        <v>268</v>
      </c>
      <c r="U17" s="301" t="s">
        <v>269</v>
      </c>
      <c r="V17" s="287" t="s">
        <v>137</v>
      </c>
      <c r="W17" s="303" t="s">
        <v>270</v>
      </c>
      <c r="X17" s="303" t="s">
        <v>271</v>
      </c>
      <c r="Y17" s="287" t="s">
        <v>148</v>
      </c>
      <c r="Z17" s="287" t="s">
        <v>149</v>
      </c>
      <c r="AA17" s="292" t="s">
        <v>132</v>
      </c>
      <c r="AB17" s="293"/>
      <c r="AC17" s="292" t="s">
        <v>133</v>
      </c>
      <c r="AD17" s="293"/>
      <c r="AE17" s="289" t="s">
        <v>134</v>
      </c>
      <c r="AF17" s="280" t="s">
        <v>31</v>
      </c>
      <c r="AG17" s="281"/>
      <c r="AH17" s="282"/>
      <c r="AI17" s="280" t="s">
        <v>30</v>
      </c>
      <c r="AJ17" s="281"/>
      <c r="AK17" s="280" t="s">
        <v>236</v>
      </c>
      <c r="AL17" s="281"/>
      <c r="AM17" s="281"/>
      <c r="AN17" s="281"/>
      <c r="AO17" s="282"/>
    </row>
    <row r="18" spans="1:135" ht="147" customHeight="1" x14ac:dyDescent="0.25">
      <c r="A18" s="297"/>
      <c r="B18" s="308"/>
      <c r="C18" s="309"/>
      <c r="D18" s="299"/>
      <c r="E18" s="308"/>
      <c r="F18" s="309"/>
      <c r="G18" s="308"/>
      <c r="H18" s="309"/>
      <c r="I18" s="308"/>
      <c r="J18" s="309"/>
      <c r="K18" s="284"/>
      <c r="L18" s="284" t="s">
        <v>278</v>
      </c>
      <c r="M18" s="284"/>
      <c r="N18" s="284" t="s">
        <v>235</v>
      </c>
      <c r="O18" s="284"/>
      <c r="P18" s="283" t="s">
        <v>278</v>
      </c>
      <c r="Q18" s="283"/>
      <c r="R18" s="285" t="s">
        <v>288</v>
      </c>
      <c r="S18" s="286"/>
      <c r="T18" s="300"/>
      <c r="U18" s="302"/>
      <c r="V18" s="299"/>
      <c r="W18" s="304"/>
      <c r="X18" s="305"/>
      <c r="Y18" s="288"/>
      <c r="Z18" s="299"/>
      <c r="AA18" s="294"/>
      <c r="AB18" s="295"/>
      <c r="AC18" s="294"/>
      <c r="AD18" s="295"/>
      <c r="AE18" s="290"/>
      <c r="AF18" s="97" t="s">
        <v>272</v>
      </c>
      <c r="AG18" s="97" t="s">
        <v>273</v>
      </c>
      <c r="AH18" s="98" t="s">
        <v>88</v>
      </c>
      <c r="AI18" s="98" t="s">
        <v>29</v>
      </c>
      <c r="AJ18" s="99" t="s">
        <v>28</v>
      </c>
      <c r="AK18" s="287" t="s">
        <v>234</v>
      </c>
      <c r="AL18" s="283" t="s">
        <v>276</v>
      </c>
      <c r="AM18" s="283"/>
      <c r="AN18" s="284" t="s">
        <v>277</v>
      </c>
      <c r="AO18" s="284"/>
    </row>
    <row r="19" spans="1:135" ht="51.75" customHeight="1" x14ac:dyDescent="0.25">
      <c r="A19" s="298"/>
      <c r="B19" s="98" t="s">
        <v>274</v>
      </c>
      <c r="C19" s="98" t="s">
        <v>275</v>
      </c>
      <c r="D19" s="288"/>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291"/>
      <c r="AF19" s="98" t="s">
        <v>274</v>
      </c>
      <c r="AG19" s="98" t="s">
        <v>274</v>
      </c>
      <c r="AH19" s="98" t="s">
        <v>274</v>
      </c>
      <c r="AI19" s="98" t="s">
        <v>274</v>
      </c>
      <c r="AJ19" s="98" t="s">
        <v>274</v>
      </c>
      <c r="AK19" s="288"/>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92" priority="1">
      <formula>CELL("защита",A1)</formula>
    </cfRule>
  </conditionalFormatting>
  <conditionalFormatting sqref="A21:AO1048576">
    <cfRule type="expression" dxfId="9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customHeight="1" x14ac:dyDescent="0.2">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row>
    <row r="4" spans="1:37"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54" customFormat="1" ht="18.75" customHeight="1" x14ac:dyDescent="0.2">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row>
    <row r="7" spans="1:37" s="54" customFormat="1" ht="18.75" customHeight="1" x14ac:dyDescent="0.2">
      <c r="A7" s="267" t="str">
        <f>IF(ISBLANK('1'!C13),CONCATENATE("В разделе 1 формы заполните показатель"," '",'1'!B13,"' "),'1'!C13)</f>
        <v>Q_15.01.10095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59" customFormat="1" ht="15.75" customHeight="1" x14ac:dyDescent="0.2">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row>
    <row r="10" spans="1:37" s="60" customFormat="1" ht="15" customHeight="1" x14ac:dyDescent="0.2">
      <c r="A10" s="267"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60" customFormat="1" ht="15" customHeight="1" x14ac:dyDescent="0.2">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row>
    <row r="13" spans="1:37" ht="25.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ht="25.5" customHeight="1"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ht="25.5" customHeight="1" x14ac:dyDescent="0.25">
      <c r="A15" s="312" t="s">
        <v>242</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7" spans="1:37" ht="43.5" customHeight="1" x14ac:dyDescent="0.25">
      <c r="A17" s="287" t="s">
        <v>96</v>
      </c>
      <c r="B17" s="306" t="s">
        <v>144</v>
      </c>
      <c r="C17" s="307"/>
      <c r="D17" s="306" t="s">
        <v>143</v>
      </c>
      <c r="E17" s="307"/>
      <c r="F17" s="287" t="s">
        <v>142</v>
      </c>
      <c r="G17" s="306" t="s">
        <v>106</v>
      </c>
      <c r="H17" s="307"/>
      <c r="I17" s="306" t="s">
        <v>34</v>
      </c>
      <c r="J17" s="307"/>
      <c r="K17" s="287" t="s">
        <v>141</v>
      </c>
      <c r="L17" s="285" t="s">
        <v>279</v>
      </c>
      <c r="M17" s="286"/>
      <c r="N17" s="306" t="s">
        <v>140</v>
      </c>
      <c r="O17" s="307"/>
      <c r="P17" s="306" t="s">
        <v>139</v>
      </c>
      <c r="Q17" s="307"/>
      <c r="R17" s="306" t="s">
        <v>38</v>
      </c>
      <c r="S17" s="307"/>
      <c r="T17" s="306" t="s">
        <v>280</v>
      </c>
      <c r="U17" s="307"/>
      <c r="V17" s="306" t="s">
        <v>138</v>
      </c>
      <c r="W17" s="307"/>
      <c r="X17" s="306" t="s">
        <v>281</v>
      </c>
      <c r="Y17" s="307"/>
      <c r="Z17" s="287" t="s">
        <v>148</v>
      </c>
      <c r="AA17" s="287" t="s">
        <v>149</v>
      </c>
      <c r="AB17" s="280" t="s">
        <v>31</v>
      </c>
      <c r="AC17" s="281"/>
      <c r="AD17" s="282"/>
      <c r="AE17" s="280" t="s">
        <v>30</v>
      </c>
      <c r="AF17" s="281"/>
      <c r="AG17" s="280" t="s">
        <v>236</v>
      </c>
      <c r="AH17" s="281"/>
      <c r="AI17" s="281"/>
      <c r="AJ17" s="281"/>
      <c r="AK17" s="282"/>
    </row>
    <row r="18" spans="1:37" ht="216" customHeight="1" x14ac:dyDescent="0.25">
      <c r="A18" s="299"/>
      <c r="B18" s="308"/>
      <c r="C18" s="309"/>
      <c r="D18" s="308"/>
      <c r="E18" s="309"/>
      <c r="F18" s="299"/>
      <c r="G18" s="308"/>
      <c r="H18" s="309"/>
      <c r="I18" s="308"/>
      <c r="J18" s="309"/>
      <c r="K18" s="288"/>
      <c r="L18" s="314"/>
      <c r="M18" s="315"/>
      <c r="N18" s="308"/>
      <c r="O18" s="309"/>
      <c r="P18" s="308"/>
      <c r="Q18" s="309"/>
      <c r="R18" s="308"/>
      <c r="S18" s="309"/>
      <c r="T18" s="308"/>
      <c r="U18" s="309"/>
      <c r="V18" s="308"/>
      <c r="W18" s="309"/>
      <c r="X18" s="308"/>
      <c r="Y18" s="309"/>
      <c r="Z18" s="299"/>
      <c r="AA18" s="299"/>
      <c r="AB18" s="98" t="s">
        <v>282</v>
      </c>
      <c r="AC18" s="98" t="s">
        <v>273</v>
      </c>
      <c r="AD18" s="98" t="s">
        <v>88</v>
      </c>
      <c r="AE18" s="98" t="s">
        <v>29</v>
      </c>
      <c r="AF18" s="98" t="s">
        <v>28</v>
      </c>
      <c r="AG18" s="287" t="s">
        <v>283</v>
      </c>
      <c r="AH18" s="283" t="s">
        <v>276</v>
      </c>
      <c r="AI18" s="283"/>
      <c r="AJ18" s="284" t="s">
        <v>277</v>
      </c>
      <c r="AK18" s="284"/>
    </row>
    <row r="19" spans="1:37" ht="60" customHeight="1" x14ac:dyDescent="0.25">
      <c r="A19" s="288"/>
      <c r="B19" s="102" t="s">
        <v>274</v>
      </c>
      <c r="C19" s="102" t="s">
        <v>275</v>
      </c>
      <c r="D19" s="102" t="s">
        <v>274</v>
      </c>
      <c r="E19" s="102" t="s">
        <v>275</v>
      </c>
      <c r="F19" s="288"/>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88"/>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3"/>
      <c r="C25" s="313"/>
      <c r="D25" s="313"/>
      <c r="E25" s="313"/>
      <c r="F25" s="313"/>
      <c r="G25" s="313"/>
      <c r="H25" s="313"/>
      <c r="I25" s="313"/>
      <c r="J25" s="313"/>
      <c r="K25" s="313"/>
      <c r="L25" s="313"/>
      <c r="M25" s="313"/>
      <c r="N25" s="313"/>
      <c r="O25" s="313"/>
      <c r="P25" s="313"/>
      <c r="Q25" s="313"/>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90" priority="1">
      <formula>CELL("защита",A1)</formula>
    </cfRule>
  </conditionalFormatting>
  <conditionalFormatting sqref="A21:AK1048576">
    <cfRule type="expression" dxfId="8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row>
    <row r="2" spans="1:39"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row>
    <row r="3" spans="1:39" s="5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row>
    <row r="4" spans="1:39"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row>
    <row r="5" spans="1:39"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row>
    <row r="6" spans="1:39"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row>
    <row r="7" spans="1:39" s="54" customFormat="1" ht="18.75" customHeight="1" x14ac:dyDescent="0.2">
      <c r="A7" s="267" t="str">
        <f>IF(ISBLANK('1'!C13),CONCATENATE("В разделе 1 формы заполните показатель"," '",'1'!B13,"' "),'1'!C13)</f>
        <v>Q_15.01.10095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row>
    <row r="8" spans="1:39"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row>
    <row r="9" spans="1:39"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row>
    <row r="10" spans="1:39"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row>
    <row r="11" spans="1:39"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row>
    <row r="12" spans="1:39"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row>
    <row r="13" spans="1:39" s="60" customFormat="1" ht="26.25"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row>
    <row r="14" spans="1:39" s="60" customFormat="1" ht="26.2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row>
    <row r="15" spans="1:39" s="60" customFormat="1" ht="26.25" customHeight="1" x14ac:dyDescent="0.2">
      <c r="A15" s="264" t="s">
        <v>243</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row>
    <row r="16" spans="1:39" s="73" customFormat="1" ht="21" customHeight="1"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row>
    <row r="17" spans="1:127" ht="46.5" customHeight="1" x14ac:dyDescent="0.25">
      <c r="A17" s="296" t="s">
        <v>96</v>
      </c>
      <c r="B17" s="285" t="s">
        <v>433</v>
      </c>
      <c r="C17" s="286"/>
      <c r="D17" s="324" t="s">
        <v>35</v>
      </c>
      <c r="E17" s="320" t="s">
        <v>106</v>
      </c>
      <c r="F17" s="321"/>
      <c r="G17" s="320" t="s">
        <v>104</v>
      </c>
      <c r="H17" s="321"/>
      <c r="I17" s="320" t="s">
        <v>34</v>
      </c>
      <c r="J17" s="321"/>
      <c r="K17" s="324" t="s">
        <v>33</v>
      </c>
      <c r="L17" s="320" t="s">
        <v>32</v>
      </c>
      <c r="M17" s="321"/>
      <c r="N17" s="328" t="s">
        <v>147</v>
      </c>
      <c r="O17" s="328"/>
      <c r="P17" s="328"/>
      <c r="Q17" s="328"/>
      <c r="R17" s="324" t="s">
        <v>148</v>
      </c>
      <c r="S17" s="324" t="s">
        <v>149</v>
      </c>
      <c r="T17" s="327" t="s">
        <v>284</v>
      </c>
      <c r="U17" s="327"/>
      <c r="V17" s="331" t="s">
        <v>289</v>
      </c>
      <c r="W17" s="332"/>
      <c r="X17" s="289" t="s">
        <v>97</v>
      </c>
      <c r="Y17" s="292" t="s">
        <v>132</v>
      </c>
      <c r="Z17" s="293"/>
      <c r="AA17" s="292" t="s">
        <v>133</v>
      </c>
      <c r="AB17" s="293"/>
      <c r="AC17" s="289" t="s">
        <v>134</v>
      </c>
      <c r="AD17" s="280" t="s">
        <v>31</v>
      </c>
      <c r="AE17" s="281"/>
      <c r="AF17" s="282"/>
      <c r="AG17" s="280" t="s">
        <v>30</v>
      </c>
      <c r="AH17" s="281"/>
      <c r="AI17" s="280" t="s">
        <v>236</v>
      </c>
      <c r="AJ17" s="281"/>
      <c r="AK17" s="281"/>
      <c r="AL17" s="281"/>
      <c r="AM17" s="282"/>
    </row>
    <row r="18" spans="1:127" ht="204.75" customHeight="1" x14ac:dyDescent="0.25">
      <c r="A18" s="297"/>
      <c r="B18" s="314"/>
      <c r="C18" s="315"/>
      <c r="D18" s="325"/>
      <c r="E18" s="322"/>
      <c r="F18" s="323"/>
      <c r="G18" s="322"/>
      <c r="H18" s="323"/>
      <c r="I18" s="322"/>
      <c r="J18" s="323"/>
      <c r="K18" s="326"/>
      <c r="L18" s="322"/>
      <c r="M18" s="323"/>
      <c r="N18" s="329" t="s">
        <v>278</v>
      </c>
      <c r="O18" s="330"/>
      <c r="P18" s="285" t="s">
        <v>287</v>
      </c>
      <c r="Q18" s="286"/>
      <c r="R18" s="325"/>
      <c r="S18" s="326"/>
      <c r="T18" s="327"/>
      <c r="U18" s="327"/>
      <c r="V18" s="333"/>
      <c r="W18" s="334"/>
      <c r="X18" s="290"/>
      <c r="Y18" s="294"/>
      <c r="Z18" s="295"/>
      <c r="AA18" s="294"/>
      <c r="AB18" s="295"/>
      <c r="AC18" s="290"/>
      <c r="AD18" s="97" t="s">
        <v>272</v>
      </c>
      <c r="AE18" s="97" t="s">
        <v>273</v>
      </c>
      <c r="AF18" s="98" t="s">
        <v>88</v>
      </c>
      <c r="AG18" s="98" t="s">
        <v>29</v>
      </c>
      <c r="AH18" s="98" t="s">
        <v>28</v>
      </c>
      <c r="AI18" s="287" t="s">
        <v>283</v>
      </c>
      <c r="AJ18" s="283" t="s">
        <v>276</v>
      </c>
      <c r="AK18" s="283"/>
      <c r="AL18" s="284" t="s">
        <v>277</v>
      </c>
      <c r="AM18" s="284"/>
    </row>
    <row r="19" spans="1:127" ht="51.75" customHeight="1" x14ac:dyDescent="0.25">
      <c r="A19" s="298"/>
      <c r="B19" s="103" t="s">
        <v>274</v>
      </c>
      <c r="C19" s="103" t="s">
        <v>275</v>
      </c>
      <c r="D19" s="326"/>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291"/>
      <c r="Y19" s="103" t="s">
        <v>274</v>
      </c>
      <c r="Z19" s="103" t="s">
        <v>275</v>
      </c>
      <c r="AA19" s="103" t="s">
        <v>274</v>
      </c>
      <c r="AB19" s="103" t="s">
        <v>275</v>
      </c>
      <c r="AC19" s="291"/>
      <c r="AD19" s="97" t="s">
        <v>274</v>
      </c>
      <c r="AE19" s="97" t="s">
        <v>274</v>
      </c>
      <c r="AF19" s="103" t="s">
        <v>274</v>
      </c>
      <c r="AG19" s="103" t="s">
        <v>274</v>
      </c>
      <c r="AH19" s="103" t="s">
        <v>274</v>
      </c>
      <c r="AI19" s="288"/>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88" priority="1">
      <formula>CELL("защита",A1)</formula>
    </cfRule>
  </conditionalFormatting>
  <conditionalFormatting sqref="A21:AM1048576">
    <cfRule type="expression" dxfId="8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c r="AL1" s="340"/>
      <c r="AM1" s="340"/>
      <c r="AN1" s="340"/>
      <c r="AO1" s="340"/>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customHeight="1" x14ac:dyDescent="0.2">
      <c r="A3" s="317"/>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row>
    <row r="4" spans="1:41"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267"/>
    </row>
    <row r="5" spans="1:41"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row>
    <row r="6" spans="1:41" s="54" customFormat="1" ht="18.75" customHeight="1" x14ac:dyDescent="0.2">
      <c r="A6" s="317"/>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7"/>
      <c r="AK6" s="317"/>
      <c r="AL6" s="317"/>
      <c r="AM6" s="317"/>
      <c r="AN6" s="317"/>
      <c r="AO6" s="317"/>
    </row>
    <row r="7" spans="1:41" s="54" customFormat="1" ht="18.75" customHeight="1" x14ac:dyDescent="0.2">
      <c r="A7" s="267" t="str">
        <f>IF(ISBLANK('1'!C13),CONCATENATE("В разделе 1 формы заполните показатель"," '",'1'!B13,"' "),'1'!C13)</f>
        <v>Q_15.01.10095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row>
    <row r="8" spans="1:41"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row>
    <row r="9" spans="1:41" s="59" customFormat="1" ht="15.75" customHeight="1" x14ac:dyDescent="0.2">
      <c r="A9" s="318"/>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row>
    <row r="10" spans="1:41" s="60" customFormat="1" ht="15" customHeight="1" x14ac:dyDescent="0.2">
      <c r="A10" s="267"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row>
    <row r="11" spans="1:41"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row>
    <row r="12" spans="1:41" s="60" customFormat="1" ht="15" customHeight="1" x14ac:dyDescent="0.2">
      <c r="A12" s="319"/>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row>
    <row r="13" spans="1:41" s="60" customFormat="1" ht="21" customHeight="1" x14ac:dyDescent="0.2">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row>
    <row r="14" spans="1:41" s="60" customFormat="1" ht="21"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row>
    <row r="15" spans="1:41" s="60" customFormat="1" ht="21" customHeight="1" x14ac:dyDescent="0.2">
      <c r="A15" s="264" t="s">
        <v>244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row>
    <row r="16" spans="1:41" s="73" customFormat="1" ht="21" customHeigh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row>
    <row r="17" spans="1:41" ht="44.25" customHeight="1" x14ac:dyDescent="0.25">
      <c r="A17" s="287" t="s">
        <v>96</v>
      </c>
      <c r="B17" s="306" t="s">
        <v>105</v>
      </c>
      <c r="C17" s="307"/>
      <c r="D17" s="306" t="s">
        <v>91</v>
      </c>
      <c r="E17" s="307"/>
      <c r="F17" s="280" t="s">
        <v>23</v>
      </c>
      <c r="G17" s="281"/>
      <c r="H17" s="281"/>
      <c r="I17" s="282"/>
      <c r="J17" s="306" t="s">
        <v>106</v>
      </c>
      <c r="K17" s="307"/>
      <c r="L17" s="306" t="s">
        <v>34</v>
      </c>
      <c r="M17" s="307"/>
      <c r="N17" s="287" t="s">
        <v>92</v>
      </c>
      <c r="O17" s="306" t="s">
        <v>93</v>
      </c>
      <c r="P17" s="307"/>
      <c r="Q17" s="306" t="s">
        <v>94</v>
      </c>
      <c r="R17" s="307"/>
      <c r="S17" s="306" t="s">
        <v>89</v>
      </c>
      <c r="T17" s="307"/>
      <c r="U17" s="285" t="s">
        <v>290</v>
      </c>
      <c r="V17" s="286"/>
      <c r="W17" s="287" t="s">
        <v>148</v>
      </c>
      <c r="X17" s="287" t="s">
        <v>291</v>
      </c>
      <c r="Y17" s="285" t="s">
        <v>292</v>
      </c>
      <c r="Z17" s="286"/>
      <c r="AA17" s="292" t="s">
        <v>132</v>
      </c>
      <c r="AB17" s="293"/>
      <c r="AC17" s="292" t="s">
        <v>133</v>
      </c>
      <c r="AD17" s="293"/>
      <c r="AE17" s="289" t="s">
        <v>134</v>
      </c>
      <c r="AF17" s="280" t="s">
        <v>31</v>
      </c>
      <c r="AG17" s="281"/>
      <c r="AH17" s="282"/>
      <c r="AI17" s="280" t="s">
        <v>30</v>
      </c>
      <c r="AJ17" s="281"/>
      <c r="AK17" s="280" t="s">
        <v>236</v>
      </c>
      <c r="AL17" s="281"/>
      <c r="AM17" s="281"/>
      <c r="AN17" s="281"/>
      <c r="AO17" s="282"/>
    </row>
    <row r="18" spans="1:41" ht="216" customHeight="1" x14ac:dyDescent="0.25">
      <c r="A18" s="299"/>
      <c r="B18" s="308"/>
      <c r="C18" s="309"/>
      <c r="D18" s="308"/>
      <c r="E18" s="309"/>
      <c r="F18" s="280" t="s">
        <v>37</v>
      </c>
      <c r="G18" s="282"/>
      <c r="H18" s="280" t="s">
        <v>36</v>
      </c>
      <c r="I18" s="282"/>
      <c r="J18" s="308"/>
      <c r="K18" s="309"/>
      <c r="L18" s="308"/>
      <c r="M18" s="309"/>
      <c r="N18" s="299"/>
      <c r="O18" s="308"/>
      <c r="P18" s="309"/>
      <c r="Q18" s="308"/>
      <c r="R18" s="309"/>
      <c r="S18" s="308"/>
      <c r="T18" s="309"/>
      <c r="U18" s="314"/>
      <c r="V18" s="315"/>
      <c r="W18" s="288"/>
      <c r="X18" s="288"/>
      <c r="Y18" s="314"/>
      <c r="Z18" s="315"/>
      <c r="AA18" s="337"/>
      <c r="AB18" s="338"/>
      <c r="AC18" s="337"/>
      <c r="AD18" s="338"/>
      <c r="AE18" s="290"/>
      <c r="AF18" s="97" t="s">
        <v>272</v>
      </c>
      <c r="AG18" s="97" t="s">
        <v>273</v>
      </c>
      <c r="AH18" s="98" t="s">
        <v>88</v>
      </c>
      <c r="AI18" s="98" t="s">
        <v>29</v>
      </c>
      <c r="AJ18" s="98" t="s">
        <v>28</v>
      </c>
      <c r="AK18" s="287" t="s">
        <v>283</v>
      </c>
      <c r="AL18" s="283" t="s">
        <v>276</v>
      </c>
      <c r="AM18" s="283"/>
      <c r="AN18" s="284" t="s">
        <v>277</v>
      </c>
      <c r="AO18" s="284"/>
    </row>
    <row r="19" spans="1:41" ht="60" customHeight="1" x14ac:dyDescent="0.25">
      <c r="A19" s="288"/>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291"/>
      <c r="AF19" s="102" t="s">
        <v>274</v>
      </c>
      <c r="AG19" s="107" t="s">
        <v>274</v>
      </c>
      <c r="AH19" s="102" t="s">
        <v>274</v>
      </c>
      <c r="AI19" s="102" t="s">
        <v>274</v>
      </c>
      <c r="AJ19" s="102" t="s">
        <v>274</v>
      </c>
      <c r="AK19" s="288"/>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86" priority="1">
      <formula>CELL("защита",A1)</formula>
    </cfRule>
  </conditionalFormatting>
  <conditionalFormatting sqref="A21:AO1048576">
    <cfRule type="expression" dxfId="8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43"/>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row>
    <row r="4" spans="1:37" s="54" customFormat="1" ht="18.75" customHeight="1" x14ac:dyDescent="0.2">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row>
    <row r="5" spans="1:37" s="54" customFormat="1" ht="18.75" customHeight="1" x14ac:dyDescent="0.2">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row>
    <row r="6" spans="1:37" s="54" customFormat="1" ht="18.75"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row>
    <row r="7" spans="1:37" s="54" customFormat="1" ht="18.75" customHeight="1" x14ac:dyDescent="0.2">
      <c r="A7" s="267" t="str">
        <f>IF(ISBLANK('1'!C13),CONCATENATE("В разделе 1 формы заполните показатель"," '",'1'!B13,"' "),'1'!C13)</f>
        <v>Q_15.01.10095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s="54" customFormat="1" ht="18.75" customHeight="1" x14ac:dyDescent="0.2">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row>
    <row r="9" spans="1:37" s="59"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60" customFormat="1" ht="18.75" x14ac:dyDescent="0.2">
      <c r="A10" s="267"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s="60" customFormat="1" ht="15" customHeight="1" x14ac:dyDescent="0.2">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row>
    <row r="12" spans="1:37" s="60" customFormat="1" ht="15" customHeight="1" x14ac:dyDescent="0.2">
      <c r="A12" s="259"/>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row>
    <row r="13" spans="1:37" s="60" customFormat="1" ht="24.75" customHeight="1" x14ac:dyDescent="0.2">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row>
    <row r="14" spans="1:37" s="60" customFormat="1" ht="24.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row>
    <row r="15" spans="1:37" s="60" customFormat="1" ht="24.75" customHeight="1" x14ac:dyDescent="0.2">
      <c r="A15" s="312" t="s">
        <v>245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row>
    <row r="16" spans="1:37" s="73" customFormat="1" ht="21" customHeigh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row>
    <row r="17" spans="1:131" ht="85.5" customHeight="1" x14ac:dyDescent="0.25">
      <c r="A17" s="296" t="s">
        <v>96</v>
      </c>
      <c r="B17" s="306" t="s">
        <v>150</v>
      </c>
      <c r="C17" s="307"/>
      <c r="D17" s="284" t="s">
        <v>156</v>
      </c>
      <c r="E17" s="284"/>
      <c r="F17" s="284"/>
      <c r="G17" s="284"/>
      <c r="H17" s="284"/>
      <c r="I17" s="287" t="s">
        <v>151</v>
      </c>
      <c r="J17" s="287" t="s">
        <v>35</v>
      </c>
      <c r="K17" s="306" t="s">
        <v>106</v>
      </c>
      <c r="L17" s="307"/>
      <c r="M17" s="306" t="s">
        <v>104</v>
      </c>
      <c r="N17" s="307"/>
      <c r="O17" s="306" t="s">
        <v>34</v>
      </c>
      <c r="P17" s="307"/>
      <c r="Q17" s="284" t="s">
        <v>33</v>
      </c>
      <c r="R17" s="283" t="s">
        <v>145</v>
      </c>
      <c r="S17" s="283"/>
      <c r="T17" s="283"/>
      <c r="U17" s="283"/>
      <c r="V17" s="283" t="s">
        <v>147</v>
      </c>
      <c r="W17" s="283"/>
      <c r="X17" s="283"/>
      <c r="Y17" s="283"/>
      <c r="Z17" s="287" t="s">
        <v>148</v>
      </c>
      <c r="AA17" s="287" t="s">
        <v>149</v>
      </c>
      <c r="AB17" s="280" t="s">
        <v>31</v>
      </c>
      <c r="AC17" s="281"/>
      <c r="AD17" s="282"/>
      <c r="AE17" s="280" t="s">
        <v>30</v>
      </c>
      <c r="AF17" s="281"/>
      <c r="AG17" s="280" t="s">
        <v>236</v>
      </c>
      <c r="AH17" s="281"/>
      <c r="AI17" s="281"/>
      <c r="AJ17" s="281"/>
      <c r="AK17" s="282"/>
    </row>
    <row r="18" spans="1:131" ht="204.75" customHeight="1" x14ac:dyDescent="0.25">
      <c r="A18" s="297"/>
      <c r="B18" s="308"/>
      <c r="C18" s="309"/>
      <c r="D18" s="287" t="s">
        <v>293</v>
      </c>
      <c r="E18" s="284" t="s">
        <v>294</v>
      </c>
      <c r="F18" s="284"/>
      <c r="G18" s="341" t="s">
        <v>295</v>
      </c>
      <c r="H18" s="342"/>
      <c r="I18" s="299"/>
      <c r="J18" s="299"/>
      <c r="K18" s="308"/>
      <c r="L18" s="309"/>
      <c r="M18" s="308"/>
      <c r="N18" s="309"/>
      <c r="O18" s="308"/>
      <c r="P18" s="309"/>
      <c r="Q18" s="284"/>
      <c r="R18" s="284" t="s">
        <v>278</v>
      </c>
      <c r="S18" s="284"/>
      <c r="T18" s="341" t="s">
        <v>296</v>
      </c>
      <c r="U18" s="342"/>
      <c r="V18" s="283" t="s">
        <v>146</v>
      </c>
      <c r="W18" s="283"/>
      <c r="X18" s="280" t="s">
        <v>297</v>
      </c>
      <c r="Y18" s="282"/>
      <c r="Z18" s="288"/>
      <c r="AA18" s="299"/>
      <c r="AB18" s="97" t="s">
        <v>272</v>
      </c>
      <c r="AC18" s="97" t="s">
        <v>273</v>
      </c>
      <c r="AD18" s="98" t="s">
        <v>88</v>
      </c>
      <c r="AE18" s="98" t="s">
        <v>29</v>
      </c>
      <c r="AF18" s="98" t="s">
        <v>28</v>
      </c>
      <c r="AG18" s="287" t="s">
        <v>283</v>
      </c>
      <c r="AH18" s="283" t="s">
        <v>276</v>
      </c>
      <c r="AI18" s="283"/>
      <c r="AJ18" s="284" t="s">
        <v>277</v>
      </c>
      <c r="AK18" s="284"/>
    </row>
    <row r="19" spans="1:131" ht="51.75" customHeight="1" x14ac:dyDescent="0.25">
      <c r="A19" s="298"/>
      <c r="B19" s="98" t="s">
        <v>274</v>
      </c>
      <c r="C19" s="98" t="s">
        <v>275</v>
      </c>
      <c r="D19" s="288"/>
      <c r="E19" s="98" t="s">
        <v>274</v>
      </c>
      <c r="F19" s="98" t="s">
        <v>275</v>
      </c>
      <c r="G19" s="107" t="s">
        <v>217</v>
      </c>
      <c r="H19" s="108" t="s">
        <v>187</v>
      </c>
      <c r="I19" s="288"/>
      <c r="J19" s="288"/>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88"/>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84" priority="1">
      <formula>CELL("защита",A1)</formula>
    </cfRule>
  </conditionalFormatting>
  <conditionalFormatting sqref="A21:AK1048576">
    <cfRule type="expression" dxfId="8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I20" sqref="I20"/>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5"/>
      <c r="B1" s="265"/>
      <c r="C1" s="265"/>
      <c r="D1" s="265"/>
      <c r="E1" s="265"/>
      <c r="F1" s="265"/>
      <c r="G1" s="265"/>
      <c r="H1" s="265"/>
      <c r="I1" s="265"/>
      <c r="J1" s="265"/>
      <c r="K1" s="265"/>
      <c r="L1" s="265"/>
      <c r="M1" s="265"/>
      <c r="N1" s="265"/>
      <c r="O1" s="265"/>
    </row>
    <row r="2" spans="1:26"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c r="Y2" s="50"/>
      <c r="Z2" s="50"/>
    </row>
    <row r="3" spans="1:26" s="54" customFormat="1" ht="18.75" x14ac:dyDescent="0.2">
      <c r="A3" s="279"/>
      <c r="B3" s="279"/>
      <c r="C3" s="279"/>
      <c r="D3" s="279"/>
      <c r="E3" s="279"/>
      <c r="F3" s="279"/>
      <c r="G3" s="279"/>
      <c r="H3" s="279"/>
      <c r="I3" s="279"/>
      <c r="J3" s="279"/>
      <c r="K3" s="279"/>
      <c r="L3" s="279"/>
      <c r="M3" s="279"/>
      <c r="N3" s="279"/>
      <c r="O3" s="279"/>
      <c r="P3" s="50"/>
      <c r="Q3" s="50"/>
      <c r="R3" s="50"/>
      <c r="S3" s="50"/>
      <c r="T3" s="50"/>
      <c r="U3" s="50"/>
      <c r="V3" s="50"/>
      <c r="W3" s="50"/>
      <c r="X3" s="50"/>
      <c r="Y3" s="50"/>
      <c r="Z3" s="50"/>
    </row>
    <row r="4" spans="1:26" s="54" customFormat="1" ht="18.75" x14ac:dyDescent="0.2">
      <c r="A4" s="267" t="str">
        <f>IF(ISBLANK('[1]1'!A4:C4),CONCATENATE("На вкладке 1 этого файла заполните показатель"," '",'[1]1'!A5:C5,"' "),'[1]1'!A4:C4)</f>
        <v>Акционерное общество "Петербургская сбытовая компания"</v>
      </c>
      <c r="B4" s="267"/>
      <c r="C4" s="267"/>
      <c r="D4" s="267"/>
      <c r="E4" s="267"/>
      <c r="F4" s="267"/>
      <c r="G4" s="267"/>
      <c r="H4" s="267"/>
      <c r="I4" s="267"/>
      <c r="J4" s="267"/>
      <c r="K4" s="267"/>
      <c r="L4" s="267"/>
      <c r="M4" s="267"/>
      <c r="N4" s="267"/>
      <c r="O4" s="267"/>
      <c r="P4" s="50"/>
      <c r="Q4" s="50"/>
      <c r="R4" s="50"/>
      <c r="S4" s="50"/>
      <c r="T4" s="50"/>
      <c r="U4" s="50"/>
      <c r="V4" s="50"/>
      <c r="W4" s="50"/>
      <c r="X4" s="50"/>
      <c r="Y4" s="50"/>
      <c r="Z4" s="50"/>
    </row>
    <row r="5" spans="1:26" s="54" customFormat="1" ht="18.75" x14ac:dyDescent="0.2">
      <c r="A5" s="262" t="s">
        <v>414</v>
      </c>
      <c r="B5" s="262"/>
      <c r="C5" s="262"/>
      <c r="D5" s="262"/>
      <c r="E5" s="262"/>
      <c r="F5" s="262"/>
      <c r="G5" s="262"/>
      <c r="H5" s="262"/>
      <c r="I5" s="262"/>
      <c r="J5" s="262"/>
      <c r="K5" s="262"/>
      <c r="L5" s="262"/>
      <c r="M5" s="262"/>
      <c r="N5" s="262"/>
      <c r="O5" s="262"/>
      <c r="P5" s="50"/>
      <c r="Q5" s="50"/>
      <c r="R5" s="50"/>
      <c r="S5" s="50"/>
      <c r="T5" s="50"/>
      <c r="U5" s="50"/>
      <c r="V5" s="50"/>
      <c r="W5" s="50"/>
      <c r="X5" s="50"/>
      <c r="Y5" s="50"/>
      <c r="Z5" s="50"/>
    </row>
    <row r="6" spans="1:26" s="54" customFormat="1" ht="18.75" x14ac:dyDescent="0.2">
      <c r="A6" s="279"/>
      <c r="B6" s="279"/>
      <c r="C6" s="279"/>
      <c r="D6" s="279"/>
      <c r="E6" s="279"/>
      <c r="F6" s="279"/>
      <c r="G6" s="279"/>
      <c r="H6" s="279"/>
      <c r="I6" s="279"/>
      <c r="J6" s="279"/>
      <c r="K6" s="279"/>
      <c r="L6" s="279"/>
      <c r="M6" s="279"/>
      <c r="N6" s="279"/>
      <c r="O6" s="279"/>
      <c r="P6" s="50"/>
      <c r="Q6" s="50"/>
      <c r="R6" s="50"/>
      <c r="S6" s="50"/>
      <c r="T6" s="50"/>
      <c r="U6" s="50"/>
      <c r="V6" s="50"/>
      <c r="W6" s="50"/>
      <c r="X6" s="50"/>
      <c r="Y6" s="50"/>
      <c r="Z6" s="50"/>
    </row>
    <row r="7" spans="1:26" s="54" customFormat="1" ht="18.75" x14ac:dyDescent="0.2">
      <c r="A7" s="267" t="str">
        <f>'2'!A7:C7</f>
        <v>Q_15.01.10095</v>
      </c>
      <c r="B7" s="267"/>
      <c r="C7" s="267"/>
      <c r="D7" s="267"/>
      <c r="E7" s="267"/>
      <c r="F7" s="267"/>
      <c r="G7" s="267"/>
      <c r="H7" s="267"/>
      <c r="I7" s="267"/>
      <c r="J7" s="267"/>
      <c r="K7" s="267"/>
      <c r="L7" s="267"/>
      <c r="M7" s="267"/>
      <c r="N7" s="267"/>
      <c r="O7" s="267"/>
      <c r="P7" s="50"/>
      <c r="Q7" s="50"/>
      <c r="R7" s="50"/>
      <c r="S7" s="50"/>
      <c r="T7" s="50"/>
      <c r="U7" s="50"/>
      <c r="V7" s="50"/>
      <c r="W7" s="50"/>
      <c r="X7" s="50"/>
      <c r="Y7" s="50"/>
      <c r="Z7" s="50"/>
    </row>
    <row r="8" spans="1:26" s="54" customFormat="1" ht="18.75" x14ac:dyDescent="0.2">
      <c r="A8" s="262" t="s">
        <v>415</v>
      </c>
      <c r="B8" s="262"/>
      <c r="C8" s="262"/>
      <c r="D8" s="262"/>
      <c r="E8" s="262"/>
      <c r="F8" s="262"/>
      <c r="G8" s="262"/>
      <c r="H8" s="262"/>
      <c r="I8" s="262"/>
      <c r="J8" s="262"/>
      <c r="K8" s="262"/>
      <c r="L8" s="262"/>
      <c r="M8" s="262"/>
      <c r="N8" s="262"/>
      <c r="O8" s="262"/>
      <c r="P8" s="50"/>
      <c r="Q8" s="50"/>
      <c r="R8" s="50"/>
      <c r="S8" s="50"/>
      <c r="T8" s="50"/>
      <c r="U8" s="50"/>
      <c r="V8" s="50"/>
      <c r="W8" s="50"/>
      <c r="X8" s="50"/>
      <c r="Y8" s="50"/>
      <c r="Z8" s="50"/>
    </row>
    <row r="9" spans="1:26" s="59" customFormat="1" ht="15.75" customHeight="1" x14ac:dyDescent="0.2">
      <c r="A9" s="260"/>
      <c r="B9" s="260"/>
      <c r="C9" s="260"/>
      <c r="D9" s="260"/>
      <c r="E9" s="260"/>
      <c r="F9" s="260"/>
      <c r="G9" s="260"/>
      <c r="H9" s="260"/>
      <c r="I9" s="260"/>
      <c r="J9" s="260"/>
      <c r="K9" s="260"/>
      <c r="L9" s="260"/>
      <c r="M9" s="260"/>
      <c r="N9" s="260"/>
      <c r="O9" s="260"/>
      <c r="P9" s="58"/>
      <c r="Q9" s="58"/>
      <c r="R9" s="58"/>
      <c r="S9" s="58"/>
      <c r="T9" s="58"/>
      <c r="U9" s="58"/>
      <c r="V9" s="58"/>
      <c r="W9" s="58"/>
      <c r="X9" s="58"/>
      <c r="Y9" s="58"/>
      <c r="Z9" s="58"/>
    </row>
    <row r="10" spans="1:26" s="60" customFormat="1" ht="18.75" x14ac:dyDescent="0.2">
      <c r="A10" s="267" t="str">
        <f>'2'!A10:C10</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51"/>
      <c r="Q10" s="51"/>
      <c r="R10" s="51"/>
      <c r="S10" s="51"/>
      <c r="T10" s="51"/>
      <c r="U10" s="51"/>
      <c r="V10" s="51"/>
      <c r="W10" s="51"/>
      <c r="X10" s="51"/>
      <c r="Y10" s="51"/>
      <c r="Z10" s="51"/>
    </row>
    <row r="11" spans="1:26" s="60" customFormat="1" ht="15" customHeight="1" x14ac:dyDescent="0.2">
      <c r="A11" s="262" t="s">
        <v>416</v>
      </c>
      <c r="B11" s="262"/>
      <c r="C11" s="262"/>
      <c r="D11" s="262"/>
      <c r="E11" s="262"/>
      <c r="F11" s="262"/>
      <c r="G11" s="262"/>
      <c r="H11" s="262"/>
      <c r="I11" s="262"/>
      <c r="J11" s="262"/>
      <c r="K11" s="262"/>
      <c r="L11" s="262"/>
      <c r="M11" s="262"/>
      <c r="N11" s="262"/>
      <c r="O11" s="262"/>
      <c r="P11" s="52"/>
      <c r="Q11" s="52"/>
      <c r="R11" s="52"/>
      <c r="S11" s="52"/>
      <c r="T11" s="52"/>
      <c r="U11" s="52"/>
      <c r="V11" s="52"/>
      <c r="W11" s="52"/>
      <c r="X11" s="52"/>
      <c r="Y11" s="52"/>
      <c r="Z11" s="52"/>
    </row>
    <row r="12" spans="1:26" s="60" customFormat="1" ht="15" customHeight="1" x14ac:dyDescent="0.2">
      <c r="A12" s="262"/>
      <c r="B12" s="262"/>
      <c r="C12" s="262"/>
      <c r="D12" s="262"/>
      <c r="E12" s="262"/>
      <c r="F12" s="262"/>
      <c r="G12" s="262"/>
      <c r="H12" s="262"/>
      <c r="I12" s="262"/>
      <c r="J12" s="262"/>
      <c r="K12" s="262"/>
      <c r="L12" s="262"/>
      <c r="M12" s="262"/>
      <c r="N12" s="262"/>
      <c r="O12" s="262"/>
      <c r="P12" s="52"/>
      <c r="Q12" s="52"/>
      <c r="R12" s="52"/>
      <c r="S12" s="52"/>
      <c r="T12" s="52"/>
      <c r="U12" s="52"/>
      <c r="V12" s="52"/>
      <c r="W12" s="52"/>
      <c r="X12" s="52"/>
      <c r="Y12" s="52"/>
      <c r="Z12" s="52"/>
    </row>
    <row r="13" spans="1:26" s="60" customFormat="1" ht="18.75" customHeight="1" x14ac:dyDescent="0.2">
      <c r="A13" s="336" t="str">
        <f>'2'!A13:C13</f>
        <v>Год, в котором предоставляется информация: 2026 год</v>
      </c>
      <c r="B13" s="336"/>
      <c r="C13" s="336"/>
      <c r="D13" s="336"/>
      <c r="E13" s="336"/>
      <c r="F13" s="336"/>
      <c r="G13" s="336"/>
      <c r="H13" s="336"/>
      <c r="I13" s="336"/>
      <c r="J13" s="336"/>
      <c r="K13" s="336"/>
      <c r="L13" s="336"/>
      <c r="M13" s="336"/>
      <c r="N13" s="336"/>
      <c r="O13" s="336"/>
      <c r="P13" s="61"/>
      <c r="Q13" s="61"/>
      <c r="R13" s="61"/>
      <c r="S13" s="61"/>
      <c r="T13" s="61"/>
      <c r="U13" s="61"/>
      <c r="V13" s="61"/>
      <c r="W13" s="61"/>
    </row>
    <row r="14" spans="1:26" s="60" customFormat="1" ht="18.75" customHeight="1" x14ac:dyDescent="0.2">
      <c r="A14" s="266"/>
      <c r="B14" s="266"/>
      <c r="C14" s="266"/>
      <c r="D14" s="266"/>
      <c r="E14" s="266"/>
      <c r="F14" s="266"/>
      <c r="G14" s="266"/>
      <c r="H14" s="266"/>
      <c r="I14" s="266"/>
      <c r="J14" s="266"/>
      <c r="K14" s="266"/>
      <c r="L14" s="266"/>
      <c r="M14" s="266"/>
      <c r="N14" s="266"/>
      <c r="O14" s="266"/>
      <c r="P14" s="61"/>
      <c r="Q14" s="61"/>
      <c r="R14" s="61"/>
      <c r="S14" s="61"/>
      <c r="T14" s="61"/>
      <c r="U14" s="61"/>
      <c r="V14" s="61"/>
      <c r="W14" s="61"/>
    </row>
    <row r="15" spans="1:26" s="60" customFormat="1" ht="18.75" customHeight="1" x14ac:dyDescent="0.2">
      <c r="A15" s="264" t="s">
        <v>443</v>
      </c>
      <c r="B15" s="264"/>
      <c r="C15" s="264"/>
      <c r="D15" s="264"/>
      <c r="E15" s="264"/>
      <c r="F15" s="264"/>
      <c r="G15" s="264"/>
      <c r="H15" s="264"/>
      <c r="I15" s="264"/>
      <c r="J15" s="264"/>
      <c r="K15" s="264"/>
      <c r="L15" s="264"/>
      <c r="M15" s="264"/>
      <c r="N15" s="264"/>
      <c r="O15" s="264"/>
      <c r="P15" s="61"/>
      <c r="Q15" s="61"/>
      <c r="R15" s="61"/>
      <c r="S15" s="61"/>
      <c r="T15" s="61"/>
      <c r="U15" s="61"/>
      <c r="V15" s="61"/>
      <c r="W15" s="61"/>
    </row>
    <row r="16" spans="1:26" s="60" customFormat="1" ht="22.5" customHeight="1" x14ac:dyDescent="0.2">
      <c r="A16" s="344"/>
      <c r="B16" s="344"/>
      <c r="C16" s="344"/>
      <c r="D16" s="344"/>
      <c r="E16" s="344"/>
      <c r="F16" s="344"/>
      <c r="G16" s="344"/>
      <c r="H16" s="344"/>
      <c r="I16" s="344"/>
      <c r="J16" s="344"/>
      <c r="K16" s="344"/>
      <c r="L16" s="344"/>
      <c r="M16" s="344"/>
      <c r="N16" s="344"/>
      <c r="O16" s="344"/>
      <c r="P16" s="62"/>
      <c r="Q16" s="62"/>
      <c r="R16" s="62"/>
      <c r="S16" s="62"/>
      <c r="T16" s="62"/>
      <c r="U16" s="62"/>
      <c r="V16" s="62"/>
      <c r="W16" s="62"/>
      <c r="X16" s="62"/>
      <c r="Y16" s="62"/>
      <c r="Z16" s="62"/>
    </row>
    <row r="17" spans="1:26" s="60" customFormat="1" ht="78" customHeight="1" x14ac:dyDescent="0.2">
      <c r="A17" s="269" t="s">
        <v>96</v>
      </c>
      <c r="B17" s="269" t="s">
        <v>444</v>
      </c>
      <c r="C17" s="269" t="s">
        <v>445</v>
      </c>
      <c r="D17" s="269" t="s">
        <v>446</v>
      </c>
      <c r="E17" s="345" t="s">
        <v>447</v>
      </c>
      <c r="F17" s="346"/>
      <c r="G17" s="346"/>
      <c r="H17" s="346"/>
      <c r="I17" s="347"/>
      <c r="J17" s="348" t="s">
        <v>448</v>
      </c>
      <c r="K17" s="348"/>
      <c r="L17" s="348"/>
      <c r="M17" s="348"/>
      <c r="N17" s="348"/>
      <c r="O17" s="348"/>
      <c r="P17" s="61"/>
      <c r="Q17" s="61"/>
      <c r="R17" s="61"/>
      <c r="S17" s="61"/>
      <c r="T17" s="61"/>
      <c r="U17" s="61"/>
      <c r="V17" s="61"/>
      <c r="W17" s="61"/>
    </row>
    <row r="18" spans="1:26" s="60" customFormat="1" ht="107.25" customHeight="1" x14ac:dyDescent="0.2">
      <c r="A18" s="269"/>
      <c r="B18" s="269"/>
      <c r="C18" s="269"/>
      <c r="D18" s="269"/>
      <c r="E18" s="147" t="s">
        <v>449</v>
      </c>
      <c r="F18" s="147" t="s">
        <v>450</v>
      </c>
      <c r="G18" s="147" t="s">
        <v>451</v>
      </c>
      <c r="H18" s="147" t="s">
        <v>452</v>
      </c>
      <c r="I18" s="146" t="s">
        <v>453</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82" priority="1">
      <formula>CELL("защита",A1)</formula>
    </cfRule>
  </conditionalFormatting>
  <conditionalFormatting sqref="A20:O1048576">
    <cfRule type="expression" dxfId="8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F54" sqref="F54"/>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60"/>
      <c r="B1" s="360"/>
      <c r="C1" s="360"/>
      <c r="D1" s="360"/>
      <c r="E1" s="360"/>
      <c r="F1" s="360"/>
      <c r="G1" s="360"/>
      <c r="H1" s="360"/>
      <c r="I1" s="360"/>
      <c r="J1" s="360"/>
    </row>
    <row r="2" spans="1:10" x14ac:dyDescent="0.2">
      <c r="A2" s="365" t="s">
        <v>0</v>
      </c>
      <c r="B2" s="365"/>
      <c r="C2" s="365"/>
      <c r="D2" s="365"/>
      <c r="E2" s="365"/>
      <c r="F2" s="365"/>
      <c r="G2" s="365"/>
      <c r="H2" s="365"/>
      <c r="I2" s="365"/>
      <c r="J2" s="365"/>
    </row>
    <row r="3" spans="1:10" x14ac:dyDescent="0.2">
      <c r="A3" s="361"/>
      <c r="B3" s="361"/>
      <c r="C3" s="361"/>
      <c r="D3" s="361"/>
      <c r="E3" s="361"/>
      <c r="F3" s="361"/>
      <c r="G3" s="361"/>
      <c r="H3" s="361"/>
      <c r="I3" s="361"/>
      <c r="J3" s="361"/>
    </row>
    <row r="4" spans="1:10" x14ac:dyDescent="0.2">
      <c r="A4" s="366" t="str">
        <f>IF(ISBLANK('1'!A4:C4),CONCATENATE("На вкладке 1 этого файла заполните показатель"," '",'1'!A5:C5,"' "),'1'!A4:C4)</f>
        <v>Акционерное общество "Петербургская сбытовая компания"</v>
      </c>
      <c r="B4" s="366"/>
      <c r="C4" s="366"/>
      <c r="D4" s="366"/>
      <c r="E4" s="366"/>
      <c r="F4" s="366"/>
      <c r="G4" s="366"/>
      <c r="H4" s="366"/>
      <c r="I4" s="366"/>
      <c r="J4" s="366"/>
    </row>
    <row r="5" spans="1:10" x14ac:dyDescent="0.2">
      <c r="A5" s="361" t="s">
        <v>414</v>
      </c>
      <c r="B5" s="361"/>
      <c r="C5" s="361"/>
      <c r="D5" s="361"/>
      <c r="E5" s="361"/>
      <c r="F5" s="361"/>
      <c r="G5" s="361"/>
      <c r="H5" s="361"/>
      <c r="I5" s="361"/>
      <c r="J5" s="361"/>
    </row>
    <row r="6" spans="1:10" x14ac:dyDescent="0.2">
      <c r="A6" s="361"/>
      <c r="B6" s="361"/>
      <c r="C6" s="361"/>
      <c r="D6" s="361"/>
      <c r="E6" s="361"/>
      <c r="F6" s="361"/>
      <c r="G6" s="361"/>
      <c r="H6" s="361"/>
      <c r="I6" s="361"/>
      <c r="J6" s="361"/>
    </row>
    <row r="7" spans="1:10" x14ac:dyDescent="0.2">
      <c r="A7" s="366" t="str">
        <f>IF(ISBLANK('1'!C13),CONCATENATE("В разделе 1 формы заполните показатель"," '",'1'!B13,"' "),'1'!C13)</f>
        <v>Q_15.01.10095</v>
      </c>
      <c r="B7" s="366"/>
      <c r="C7" s="366"/>
      <c r="D7" s="366"/>
      <c r="E7" s="366"/>
      <c r="F7" s="366"/>
      <c r="G7" s="366"/>
      <c r="H7" s="366"/>
      <c r="I7" s="366"/>
      <c r="J7" s="366"/>
    </row>
    <row r="8" spans="1:10" x14ac:dyDescent="0.2">
      <c r="A8" s="361" t="s">
        <v>415</v>
      </c>
      <c r="B8" s="361"/>
      <c r="C8" s="361"/>
      <c r="D8" s="361"/>
      <c r="E8" s="361"/>
      <c r="F8" s="361"/>
      <c r="G8" s="361"/>
      <c r="H8" s="361"/>
      <c r="I8" s="361"/>
      <c r="J8" s="361"/>
    </row>
    <row r="9" spans="1:10" x14ac:dyDescent="0.2">
      <c r="A9" s="363"/>
      <c r="B9" s="363"/>
      <c r="C9" s="363"/>
      <c r="D9" s="363"/>
      <c r="E9" s="363"/>
      <c r="F9" s="363"/>
      <c r="G9" s="363"/>
      <c r="H9" s="363"/>
      <c r="I9" s="363"/>
      <c r="J9" s="363"/>
    </row>
    <row r="10" spans="1:10" x14ac:dyDescent="0.2">
      <c r="A10" s="366"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366"/>
      <c r="C10" s="366"/>
      <c r="D10" s="366"/>
      <c r="E10" s="366"/>
      <c r="F10" s="366"/>
      <c r="G10" s="366"/>
      <c r="H10" s="366"/>
      <c r="I10" s="366"/>
      <c r="J10" s="366"/>
    </row>
    <row r="11" spans="1:10" x14ac:dyDescent="0.2">
      <c r="A11" s="361" t="s">
        <v>416</v>
      </c>
      <c r="B11" s="361"/>
      <c r="C11" s="361"/>
      <c r="D11" s="361"/>
      <c r="E11" s="361"/>
      <c r="F11" s="361"/>
      <c r="G11" s="361"/>
      <c r="H11" s="361"/>
      <c r="I11" s="361"/>
      <c r="J11" s="361"/>
    </row>
    <row r="12" spans="1:10" x14ac:dyDescent="0.2">
      <c r="A12" s="361"/>
      <c r="B12" s="361"/>
      <c r="C12" s="361"/>
      <c r="D12" s="361"/>
      <c r="E12" s="361"/>
      <c r="F12" s="361"/>
      <c r="G12" s="361"/>
      <c r="H12" s="361"/>
      <c r="I12" s="361"/>
      <c r="J12" s="361"/>
    </row>
    <row r="13" spans="1:10" x14ac:dyDescent="0.2">
      <c r="A13" s="3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6"/>
      <c r="C13" s="366"/>
      <c r="D13" s="366"/>
      <c r="E13" s="366"/>
      <c r="F13" s="366"/>
      <c r="G13" s="366"/>
      <c r="H13" s="366"/>
      <c r="I13" s="366"/>
      <c r="J13" s="366"/>
    </row>
    <row r="14" spans="1:10" ht="15.75" customHeight="1" x14ac:dyDescent="0.2">
      <c r="A14" s="360"/>
      <c r="B14" s="360"/>
      <c r="C14" s="360"/>
      <c r="D14" s="360"/>
      <c r="E14" s="360"/>
      <c r="F14" s="360"/>
      <c r="G14" s="360"/>
      <c r="H14" s="360"/>
      <c r="I14" s="360"/>
      <c r="J14" s="360"/>
    </row>
    <row r="15" spans="1:10" x14ac:dyDescent="0.2">
      <c r="A15" s="364" t="s">
        <v>246</v>
      </c>
      <c r="B15" s="364"/>
      <c r="C15" s="364"/>
      <c r="D15" s="364"/>
      <c r="E15" s="364"/>
      <c r="F15" s="364"/>
      <c r="G15" s="364"/>
      <c r="H15" s="364"/>
      <c r="I15" s="364"/>
      <c r="J15" s="364"/>
    </row>
    <row r="16" spans="1:10" x14ac:dyDescent="0.2">
      <c r="A16" s="362"/>
      <c r="B16" s="362"/>
      <c r="C16" s="362"/>
      <c r="D16" s="362"/>
      <c r="E16" s="362"/>
      <c r="F16" s="362"/>
      <c r="G16" s="362"/>
      <c r="H16" s="362"/>
      <c r="I16" s="362"/>
      <c r="J16" s="362"/>
    </row>
    <row r="17" spans="1:10" ht="28.5" customHeight="1" x14ac:dyDescent="0.2">
      <c r="A17" s="349" t="s">
        <v>96</v>
      </c>
      <c r="B17" s="350" t="s">
        <v>214</v>
      </c>
      <c r="C17" s="356" t="s">
        <v>77</v>
      </c>
      <c r="D17" s="356"/>
      <c r="E17" s="356"/>
      <c r="F17" s="356"/>
      <c r="G17" s="351" t="s">
        <v>332</v>
      </c>
      <c r="H17" s="353" t="s">
        <v>333</v>
      </c>
      <c r="I17" s="350" t="s">
        <v>65</v>
      </c>
      <c r="J17" s="352" t="s">
        <v>78</v>
      </c>
    </row>
    <row r="18" spans="1:10" ht="58.5" customHeight="1" x14ac:dyDescent="0.2">
      <c r="A18" s="349"/>
      <c r="B18" s="350"/>
      <c r="C18" s="357" t="s">
        <v>298</v>
      </c>
      <c r="D18" s="357"/>
      <c r="E18" s="358" t="s">
        <v>299</v>
      </c>
      <c r="F18" s="359"/>
      <c r="G18" s="351"/>
      <c r="H18" s="354"/>
      <c r="I18" s="350"/>
      <c r="J18" s="352"/>
    </row>
    <row r="19" spans="1:10" ht="63.75" customHeight="1" x14ac:dyDescent="0.2">
      <c r="A19" s="349"/>
      <c r="B19" s="350"/>
      <c r="C19" s="158" t="s">
        <v>300</v>
      </c>
      <c r="D19" s="158" t="s">
        <v>301</v>
      </c>
      <c r="E19" s="158" t="s">
        <v>300</v>
      </c>
      <c r="F19" s="158" t="s">
        <v>301</v>
      </c>
      <c r="G19" s="351"/>
      <c r="H19" s="355"/>
      <c r="I19" s="350"/>
      <c r="J19" s="352"/>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17" t="s">
        <v>442</v>
      </c>
      <c r="D21" s="217" t="s">
        <v>442</v>
      </c>
      <c r="E21" s="217" t="s">
        <v>442</v>
      </c>
      <c r="F21" s="217" t="s">
        <v>442</v>
      </c>
      <c r="G21" s="217" t="s">
        <v>442</v>
      </c>
      <c r="H21" s="217" t="s">
        <v>442</v>
      </c>
      <c r="I21" s="163" t="s">
        <v>442</v>
      </c>
      <c r="J21" s="163" t="s">
        <v>442</v>
      </c>
    </row>
    <row r="22" spans="1:10" ht="70.5" customHeight="1" x14ac:dyDescent="0.2">
      <c r="A22" s="161" t="s">
        <v>61</v>
      </c>
      <c r="B22" s="162" t="s">
        <v>157</v>
      </c>
      <c r="C22" s="217" t="s">
        <v>442</v>
      </c>
      <c r="D22" s="217" t="s">
        <v>442</v>
      </c>
      <c r="E22" s="217" t="s">
        <v>442</v>
      </c>
      <c r="F22" s="217" t="s">
        <v>442</v>
      </c>
      <c r="G22" s="217" t="s">
        <v>442</v>
      </c>
      <c r="H22" s="217" t="s">
        <v>442</v>
      </c>
      <c r="I22" s="163" t="s">
        <v>442</v>
      </c>
      <c r="J22" s="163" t="s">
        <v>442</v>
      </c>
    </row>
    <row r="23" spans="1:10" s="164" customFormat="1" ht="60" customHeight="1" x14ac:dyDescent="0.2">
      <c r="A23" s="161" t="s">
        <v>60</v>
      </c>
      <c r="B23" s="162" t="s">
        <v>302</v>
      </c>
      <c r="C23" s="217" t="s">
        <v>442</v>
      </c>
      <c r="D23" s="217" t="s">
        <v>442</v>
      </c>
      <c r="E23" s="217" t="s">
        <v>442</v>
      </c>
      <c r="F23" s="217" t="s">
        <v>442</v>
      </c>
      <c r="G23" s="217" t="s">
        <v>442</v>
      </c>
      <c r="H23" s="217" t="s">
        <v>442</v>
      </c>
      <c r="I23" s="163" t="s">
        <v>442</v>
      </c>
      <c r="J23" s="163" t="s">
        <v>442</v>
      </c>
    </row>
    <row r="24" spans="1:10" s="164" customFormat="1" ht="70.5" customHeight="1" x14ac:dyDescent="0.2">
      <c r="A24" s="161" t="s">
        <v>59</v>
      </c>
      <c r="B24" s="162" t="s">
        <v>303</v>
      </c>
      <c r="C24" s="217" t="s">
        <v>442</v>
      </c>
      <c r="D24" s="217" t="s">
        <v>442</v>
      </c>
      <c r="E24" s="217" t="s">
        <v>442</v>
      </c>
      <c r="F24" s="217" t="s">
        <v>442</v>
      </c>
      <c r="G24" s="217" t="s">
        <v>442</v>
      </c>
      <c r="H24" s="217" t="s">
        <v>442</v>
      </c>
      <c r="I24" s="163" t="s">
        <v>442</v>
      </c>
      <c r="J24" s="163" t="s">
        <v>442</v>
      </c>
    </row>
    <row r="25" spans="1:10" s="164" customFormat="1" ht="54" customHeight="1" x14ac:dyDescent="0.2">
      <c r="A25" s="161" t="s">
        <v>58</v>
      </c>
      <c r="B25" s="162" t="s">
        <v>304</v>
      </c>
      <c r="C25" s="217" t="s">
        <v>442</v>
      </c>
      <c r="D25" s="217" t="s">
        <v>442</v>
      </c>
      <c r="E25" s="217" t="s">
        <v>442</v>
      </c>
      <c r="F25" s="217" t="s">
        <v>442</v>
      </c>
      <c r="G25" s="217" t="s">
        <v>442</v>
      </c>
      <c r="H25" s="217" t="s">
        <v>442</v>
      </c>
      <c r="I25" s="163" t="s">
        <v>442</v>
      </c>
      <c r="J25" s="163" t="s">
        <v>442</v>
      </c>
    </row>
    <row r="26" spans="1:10" s="164" customFormat="1" ht="42" customHeight="1" x14ac:dyDescent="0.2">
      <c r="A26" s="161" t="s">
        <v>57</v>
      </c>
      <c r="B26" s="162" t="s">
        <v>305</v>
      </c>
      <c r="C26" s="217" t="s">
        <v>442</v>
      </c>
      <c r="D26" s="217" t="s">
        <v>442</v>
      </c>
      <c r="E26" s="217" t="s">
        <v>442</v>
      </c>
      <c r="F26" s="217" t="s">
        <v>442</v>
      </c>
      <c r="G26" s="217" t="s">
        <v>442</v>
      </c>
      <c r="H26" s="217" t="s">
        <v>442</v>
      </c>
      <c r="I26" s="163" t="s">
        <v>442</v>
      </c>
      <c r="J26" s="163" t="s">
        <v>442</v>
      </c>
    </row>
    <row r="27" spans="1:10" s="164" customFormat="1" ht="42" customHeight="1" x14ac:dyDescent="0.2">
      <c r="A27" s="161" t="s">
        <v>158</v>
      </c>
      <c r="B27" s="162" t="s">
        <v>306</v>
      </c>
      <c r="C27" s="217" t="s">
        <v>442</v>
      </c>
      <c r="D27" s="217" t="s">
        <v>442</v>
      </c>
      <c r="E27" s="217" t="s">
        <v>442</v>
      </c>
      <c r="F27" s="217" t="s">
        <v>442</v>
      </c>
      <c r="G27" s="217" t="s">
        <v>442</v>
      </c>
      <c r="H27" s="217" t="s">
        <v>442</v>
      </c>
      <c r="I27" s="163" t="s">
        <v>442</v>
      </c>
      <c r="J27" s="163" t="s">
        <v>442</v>
      </c>
    </row>
    <row r="28" spans="1:10" s="164" customFormat="1" ht="37.5" customHeight="1" x14ac:dyDescent="0.2">
      <c r="A28" s="161" t="s">
        <v>159</v>
      </c>
      <c r="B28" s="162" t="s">
        <v>307</v>
      </c>
      <c r="C28" s="217" t="s">
        <v>442</v>
      </c>
      <c r="D28" s="217" t="s">
        <v>442</v>
      </c>
      <c r="E28" s="217" t="s">
        <v>442</v>
      </c>
      <c r="F28" s="217" t="s">
        <v>442</v>
      </c>
      <c r="G28" s="217" t="s">
        <v>442</v>
      </c>
      <c r="H28" s="217" t="s">
        <v>442</v>
      </c>
      <c r="I28" s="163" t="s">
        <v>442</v>
      </c>
      <c r="J28" s="163" t="s">
        <v>442</v>
      </c>
    </row>
    <row r="29" spans="1:10" s="164" customFormat="1" ht="33.75" customHeight="1" x14ac:dyDescent="0.2">
      <c r="A29" s="161" t="s">
        <v>160</v>
      </c>
      <c r="B29" s="162" t="s">
        <v>308</v>
      </c>
      <c r="C29" s="217" t="s">
        <v>442</v>
      </c>
      <c r="D29" s="217" t="s">
        <v>442</v>
      </c>
      <c r="E29" s="217" t="s">
        <v>442</v>
      </c>
      <c r="F29" s="217" t="s">
        <v>442</v>
      </c>
      <c r="G29" s="217" t="s">
        <v>442</v>
      </c>
      <c r="H29" s="217" t="s">
        <v>442</v>
      </c>
      <c r="I29" s="163" t="s">
        <v>442</v>
      </c>
      <c r="J29" s="163" t="s">
        <v>442</v>
      </c>
    </row>
    <row r="30" spans="1:10" s="164" customFormat="1" ht="54" customHeight="1" x14ac:dyDescent="0.2">
      <c r="A30" s="161" t="s">
        <v>161</v>
      </c>
      <c r="B30" s="162" t="s">
        <v>309</v>
      </c>
      <c r="C30" s="217" t="s">
        <v>442</v>
      </c>
      <c r="D30" s="217" t="s">
        <v>442</v>
      </c>
      <c r="E30" s="217" t="s">
        <v>442</v>
      </c>
      <c r="F30" s="217" t="s">
        <v>442</v>
      </c>
      <c r="G30" s="217" t="s">
        <v>442</v>
      </c>
      <c r="H30" s="217" t="s">
        <v>442</v>
      </c>
      <c r="I30" s="163" t="s">
        <v>442</v>
      </c>
      <c r="J30" s="163" t="s">
        <v>442</v>
      </c>
    </row>
    <row r="31" spans="1:10" s="164" customFormat="1" ht="93" customHeight="1" x14ac:dyDescent="0.2">
      <c r="A31" s="161" t="s">
        <v>162</v>
      </c>
      <c r="B31" s="162" t="s">
        <v>310</v>
      </c>
      <c r="C31" s="217" t="s">
        <v>442</v>
      </c>
      <c r="D31" s="217" t="s">
        <v>442</v>
      </c>
      <c r="E31" s="217" t="s">
        <v>442</v>
      </c>
      <c r="F31" s="217" t="s">
        <v>442</v>
      </c>
      <c r="G31" s="217" t="s">
        <v>442</v>
      </c>
      <c r="H31" s="217" t="s">
        <v>442</v>
      </c>
      <c r="I31" s="163" t="s">
        <v>442</v>
      </c>
      <c r="J31" s="163" t="s">
        <v>442</v>
      </c>
    </row>
    <row r="32" spans="1:10" s="164" customFormat="1" ht="47.25" customHeight="1" x14ac:dyDescent="0.2">
      <c r="A32" s="161" t="s">
        <v>163</v>
      </c>
      <c r="B32" s="162" t="s">
        <v>311</v>
      </c>
      <c r="C32" s="217" t="s">
        <v>442</v>
      </c>
      <c r="D32" s="217" t="s">
        <v>442</v>
      </c>
      <c r="E32" s="217" t="s">
        <v>442</v>
      </c>
      <c r="F32" s="217" t="s">
        <v>442</v>
      </c>
      <c r="G32" s="217" t="s">
        <v>442</v>
      </c>
      <c r="H32" s="217" t="s">
        <v>442</v>
      </c>
      <c r="I32" s="163" t="s">
        <v>442</v>
      </c>
      <c r="J32" s="163" t="s">
        <v>442</v>
      </c>
    </row>
    <row r="33" spans="1:10" s="164" customFormat="1" ht="120.75" customHeight="1" x14ac:dyDescent="0.2">
      <c r="A33" s="161" t="s">
        <v>164</v>
      </c>
      <c r="B33" s="162" t="s">
        <v>312</v>
      </c>
      <c r="C33" s="217" t="s">
        <v>442</v>
      </c>
      <c r="D33" s="217" t="s">
        <v>442</v>
      </c>
      <c r="E33" s="217" t="s">
        <v>442</v>
      </c>
      <c r="F33" s="217" t="s">
        <v>442</v>
      </c>
      <c r="G33" s="217" t="s">
        <v>442</v>
      </c>
      <c r="H33" s="217" t="s">
        <v>442</v>
      </c>
      <c r="I33" s="163" t="s">
        <v>442</v>
      </c>
      <c r="J33" s="163" t="s">
        <v>442</v>
      </c>
    </row>
    <row r="34" spans="1:10" s="164" customFormat="1" ht="49.5" customHeight="1" x14ac:dyDescent="0.2">
      <c r="A34" s="161" t="s">
        <v>166</v>
      </c>
      <c r="B34" s="162" t="s">
        <v>313</v>
      </c>
      <c r="C34" s="217" t="s">
        <v>442</v>
      </c>
      <c r="D34" s="217" t="s">
        <v>442</v>
      </c>
      <c r="E34" s="217" t="s">
        <v>442</v>
      </c>
      <c r="F34" s="217" t="s">
        <v>442</v>
      </c>
      <c r="G34" s="217" t="s">
        <v>442</v>
      </c>
      <c r="H34" s="217" t="s">
        <v>442</v>
      </c>
      <c r="I34" s="163" t="s">
        <v>442</v>
      </c>
      <c r="J34" s="163" t="s">
        <v>442</v>
      </c>
    </row>
    <row r="35" spans="1:10" ht="37.5" customHeight="1" x14ac:dyDescent="0.2">
      <c r="A35" s="161" t="s">
        <v>167</v>
      </c>
      <c r="B35" s="162" t="s">
        <v>314</v>
      </c>
      <c r="C35" s="217" t="s">
        <v>442</v>
      </c>
      <c r="D35" s="217" t="s">
        <v>442</v>
      </c>
      <c r="E35" s="217" t="s">
        <v>442</v>
      </c>
      <c r="F35" s="217" t="s">
        <v>442</v>
      </c>
      <c r="G35" s="217" t="s">
        <v>442</v>
      </c>
      <c r="H35" s="217" t="s">
        <v>442</v>
      </c>
      <c r="I35" s="163" t="s">
        <v>442</v>
      </c>
      <c r="J35" s="163" t="s">
        <v>442</v>
      </c>
    </row>
    <row r="36" spans="1:10" ht="15.75" x14ac:dyDescent="0.2">
      <c r="A36" s="161" t="s">
        <v>168</v>
      </c>
      <c r="B36" s="162" t="s">
        <v>315</v>
      </c>
      <c r="C36" s="217" t="s">
        <v>442</v>
      </c>
      <c r="D36" s="217" t="s">
        <v>442</v>
      </c>
      <c r="E36" s="217" t="s">
        <v>442</v>
      </c>
      <c r="F36" s="217" t="s">
        <v>442</v>
      </c>
      <c r="G36" s="217" t="s">
        <v>442</v>
      </c>
      <c r="H36" s="217" t="s">
        <v>442</v>
      </c>
      <c r="I36" s="163" t="s">
        <v>442</v>
      </c>
      <c r="J36" s="163" t="s">
        <v>442</v>
      </c>
    </row>
    <row r="37" spans="1:10" ht="18" customHeight="1" x14ac:dyDescent="0.2">
      <c r="A37" s="161" t="s">
        <v>14</v>
      </c>
      <c r="B37" s="162" t="s">
        <v>63</v>
      </c>
      <c r="C37" s="219" t="str">
        <f>C$53</f>
        <v>нд</v>
      </c>
      <c r="D37" s="219" t="str">
        <f t="shared" ref="D37:G37" si="0">D$53</f>
        <v>нд</v>
      </c>
      <c r="E37" s="219">
        <f t="shared" si="0"/>
        <v>46296</v>
      </c>
      <c r="F37" s="219">
        <f t="shared" si="0"/>
        <v>46568</v>
      </c>
      <c r="G37" s="225" t="str">
        <f t="shared" si="0"/>
        <v>нд</v>
      </c>
      <c r="H37" s="242">
        <v>0</v>
      </c>
      <c r="I37" s="165" t="s">
        <v>442</v>
      </c>
      <c r="J37" s="165" t="s">
        <v>442</v>
      </c>
    </row>
    <row r="38" spans="1:10" ht="72.75" customHeight="1" x14ac:dyDescent="0.2">
      <c r="A38" s="161" t="s">
        <v>56</v>
      </c>
      <c r="B38" s="162" t="s">
        <v>316</v>
      </c>
      <c r="C38" s="217" t="s">
        <v>442</v>
      </c>
      <c r="D38" s="217" t="s">
        <v>442</v>
      </c>
      <c r="E38" s="217" t="s">
        <v>442</v>
      </c>
      <c r="F38" s="217" t="s">
        <v>442</v>
      </c>
      <c r="G38" s="217" t="s">
        <v>442</v>
      </c>
      <c r="H38" s="217" t="s">
        <v>442</v>
      </c>
      <c r="I38" s="165" t="s">
        <v>442</v>
      </c>
      <c r="J38" s="165" t="s">
        <v>442</v>
      </c>
    </row>
    <row r="39" spans="1:10" ht="33.75" customHeight="1" x14ac:dyDescent="0.2">
      <c r="A39" s="161" t="s">
        <v>55</v>
      </c>
      <c r="B39" s="162" t="s">
        <v>317</v>
      </c>
      <c r="C39" s="219" t="str">
        <f t="shared" ref="C39:H40" si="1">C$53</f>
        <v>нд</v>
      </c>
      <c r="D39" s="219" t="str">
        <f t="shared" si="1"/>
        <v>нд</v>
      </c>
      <c r="E39" s="219">
        <f t="shared" si="1"/>
        <v>46296</v>
      </c>
      <c r="F39" s="219">
        <f t="shared" si="1"/>
        <v>46568</v>
      </c>
      <c r="G39" s="225" t="str">
        <f t="shared" si="1"/>
        <v>нд</v>
      </c>
      <c r="H39" s="242">
        <v>0</v>
      </c>
      <c r="I39" s="165" t="s">
        <v>442</v>
      </c>
      <c r="J39" s="165" t="s">
        <v>442</v>
      </c>
    </row>
    <row r="40" spans="1:10" ht="63" customHeight="1" x14ac:dyDescent="0.2">
      <c r="A40" s="161" t="s">
        <v>13</v>
      </c>
      <c r="B40" s="162" t="s">
        <v>318</v>
      </c>
      <c r="C40" s="219" t="str">
        <f t="shared" si="1"/>
        <v>нд</v>
      </c>
      <c r="D40" s="219" t="str">
        <f t="shared" si="1"/>
        <v>нд</v>
      </c>
      <c r="E40" s="219">
        <f t="shared" si="1"/>
        <v>46296</v>
      </c>
      <c r="F40" s="219">
        <f t="shared" si="1"/>
        <v>46568</v>
      </c>
      <c r="G40" s="225" t="str">
        <f t="shared" si="1"/>
        <v>нд</v>
      </c>
      <c r="H40" s="225" t="str">
        <f t="shared" si="1"/>
        <v>нд</v>
      </c>
      <c r="I40" s="165" t="s">
        <v>442</v>
      </c>
      <c r="J40" s="165" t="s">
        <v>442</v>
      </c>
    </row>
    <row r="41" spans="1:10" ht="58.5" customHeight="1" x14ac:dyDescent="0.2">
      <c r="A41" s="161" t="s">
        <v>54</v>
      </c>
      <c r="B41" s="162" t="s">
        <v>319</v>
      </c>
      <c r="C41" s="217" t="s">
        <v>442</v>
      </c>
      <c r="D41" s="218" t="s">
        <v>442</v>
      </c>
      <c r="E41" s="218" t="s">
        <v>442</v>
      </c>
      <c r="F41" s="218" t="s">
        <v>442</v>
      </c>
      <c r="G41" s="218" t="s">
        <v>442</v>
      </c>
      <c r="H41" s="218" t="s">
        <v>442</v>
      </c>
      <c r="I41" s="165" t="s">
        <v>442</v>
      </c>
      <c r="J41" s="165" t="s">
        <v>442</v>
      </c>
    </row>
    <row r="42" spans="1:10" ht="34.5" customHeight="1" x14ac:dyDescent="0.2">
      <c r="A42" s="161" t="s">
        <v>53</v>
      </c>
      <c r="B42" s="162" t="s">
        <v>320</v>
      </c>
      <c r="C42" s="217" t="s">
        <v>442</v>
      </c>
      <c r="D42" s="218" t="s">
        <v>442</v>
      </c>
      <c r="E42" s="218" t="s">
        <v>442</v>
      </c>
      <c r="F42" s="218" t="s">
        <v>442</v>
      </c>
      <c r="G42" s="218" t="s">
        <v>442</v>
      </c>
      <c r="H42" s="218" t="s">
        <v>442</v>
      </c>
      <c r="I42" s="165" t="s">
        <v>442</v>
      </c>
      <c r="J42" s="165" t="s">
        <v>442</v>
      </c>
    </row>
    <row r="43" spans="1:10" ht="24.75" customHeight="1" x14ac:dyDescent="0.2">
      <c r="A43" s="161" t="s">
        <v>52</v>
      </c>
      <c r="B43" s="162" t="s">
        <v>321</v>
      </c>
      <c r="C43" s="219" t="str">
        <f>C$53</f>
        <v>нд</v>
      </c>
      <c r="D43" s="219" t="str">
        <f t="shared" ref="D43:H43" si="2">D$53</f>
        <v>нд</v>
      </c>
      <c r="E43" s="219">
        <f t="shared" si="2"/>
        <v>46296</v>
      </c>
      <c r="F43" s="219">
        <f t="shared" si="2"/>
        <v>46568</v>
      </c>
      <c r="G43" s="225" t="str">
        <f t="shared" si="2"/>
        <v>нд</v>
      </c>
      <c r="H43" s="225" t="str">
        <f t="shared" si="2"/>
        <v>нд</v>
      </c>
      <c r="I43" s="165" t="s">
        <v>442</v>
      </c>
      <c r="J43" s="165" t="s">
        <v>442</v>
      </c>
    </row>
    <row r="44" spans="1:10" ht="90.75" customHeight="1" x14ac:dyDescent="0.2">
      <c r="A44" s="161" t="s">
        <v>51</v>
      </c>
      <c r="B44" s="162" t="s">
        <v>322</v>
      </c>
      <c r="C44" s="217" t="s">
        <v>442</v>
      </c>
      <c r="D44" s="218" t="s">
        <v>442</v>
      </c>
      <c r="E44" s="218" t="s">
        <v>442</v>
      </c>
      <c r="F44" s="218" t="s">
        <v>442</v>
      </c>
      <c r="G44" s="218" t="s">
        <v>442</v>
      </c>
      <c r="H44" s="218" t="s">
        <v>442</v>
      </c>
      <c r="I44" s="165" t="s">
        <v>442</v>
      </c>
      <c r="J44" s="165" t="s">
        <v>442</v>
      </c>
    </row>
    <row r="45" spans="1:10" ht="167.25" customHeight="1" x14ac:dyDescent="0.2">
      <c r="A45" s="161" t="s">
        <v>50</v>
      </c>
      <c r="B45" s="162" t="s">
        <v>323</v>
      </c>
      <c r="C45" s="217" t="s">
        <v>442</v>
      </c>
      <c r="D45" s="218" t="s">
        <v>442</v>
      </c>
      <c r="E45" s="218" t="s">
        <v>442</v>
      </c>
      <c r="F45" s="218" t="s">
        <v>442</v>
      </c>
      <c r="G45" s="218" t="s">
        <v>442</v>
      </c>
      <c r="H45" s="218" t="s">
        <v>442</v>
      </c>
      <c r="I45" s="165" t="s">
        <v>442</v>
      </c>
      <c r="J45" s="165" t="s">
        <v>442</v>
      </c>
    </row>
    <row r="46" spans="1:10" ht="30.75" customHeight="1" x14ac:dyDescent="0.2">
      <c r="A46" s="161" t="s">
        <v>49</v>
      </c>
      <c r="B46" s="162" t="s">
        <v>324</v>
      </c>
      <c r="C46" s="217" t="s">
        <v>442</v>
      </c>
      <c r="D46" s="218" t="s">
        <v>442</v>
      </c>
      <c r="E46" s="218" t="s">
        <v>442</v>
      </c>
      <c r="F46" s="218" t="s">
        <v>442</v>
      </c>
      <c r="G46" s="218" t="s">
        <v>442</v>
      </c>
      <c r="H46" s="218" t="s">
        <v>442</v>
      </c>
      <c r="I46" s="165" t="s">
        <v>442</v>
      </c>
      <c r="J46" s="165" t="s">
        <v>442</v>
      </c>
    </row>
    <row r="47" spans="1:10" ht="37.5" customHeight="1" x14ac:dyDescent="0.2">
      <c r="A47" s="161" t="s">
        <v>12</v>
      </c>
      <c r="B47" s="162" t="s">
        <v>62</v>
      </c>
      <c r="C47" s="219" t="str">
        <f>C53</f>
        <v>нд</v>
      </c>
      <c r="D47" s="219" t="str">
        <f t="shared" ref="D47:F47" si="3">D53</f>
        <v>нд</v>
      </c>
      <c r="E47" s="219">
        <f t="shared" si="3"/>
        <v>46296</v>
      </c>
      <c r="F47" s="219">
        <f t="shared" si="3"/>
        <v>46568</v>
      </c>
      <c r="G47" s="225" t="str">
        <f>G53</f>
        <v>нд</v>
      </c>
      <c r="H47" s="225" t="str">
        <f>H53</f>
        <v>нд</v>
      </c>
      <c r="I47" s="165" t="s">
        <v>442</v>
      </c>
      <c r="J47" s="165" t="s">
        <v>442</v>
      </c>
    </row>
    <row r="48" spans="1:10" ht="35.25" customHeight="1" x14ac:dyDescent="0.2">
      <c r="A48" s="161" t="s">
        <v>48</v>
      </c>
      <c r="B48" s="162" t="s">
        <v>325</v>
      </c>
      <c r="C48" s="217" t="s">
        <v>442</v>
      </c>
      <c r="D48" s="218" t="s">
        <v>442</v>
      </c>
      <c r="E48" s="218" t="s">
        <v>442</v>
      </c>
      <c r="F48" s="218" t="s">
        <v>442</v>
      </c>
      <c r="G48" s="218" t="s">
        <v>442</v>
      </c>
      <c r="H48" s="218" t="s">
        <v>442</v>
      </c>
      <c r="I48" s="165" t="s">
        <v>442</v>
      </c>
      <c r="J48" s="165" t="s">
        <v>442</v>
      </c>
    </row>
    <row r="49" spans="1:10" ht="86.25" customHeight="1" x14ac:dyDescent="0.2">
      <c r="A49" s="161" t="s">
        <v>47</v>
      </c>
      <c r="B49" s="162" t="s">
        <v>326</v>
      </c>
      <c r="C49" s="217" t="s">
        <v>442</v>
      </c>
      <c r="D49" s="218" t="s">
        <v>442</v>
      </c>
      <c r="E49" s="218" t="s">
        <v>442</v>
      </c>
      <c r="F49" s="218" t="s">
        <v>442</v>
      </c>
      <c r="G49" s="218" t="s">
        <v>442</v>
      </c>
      <c r="H49" s="218" t="s">
        <v>442</v>
      </c>
      <c r="I49" s="165" t="s">
        <v>442</v>
      </c>
      <c r="J49" s="165" t="s">
        <v>442</v>
      </c>
    </row>
    <row r="50" spans="1:10" ht="77.25" customHeight="1" x14ac:dyDescent="0.2">
      <c r="A50" s="161" t="s">
        <v>46</v>
      </c>
      <c r="B50" s="162" t="s">
        <v>327</v>
      </c>
      <c r="C50" s="217" t="s">
        <v>442</v>
      </c>
      <c r="D50" s="218" t="s">
        <v>442</v>
      </c>
      <c r="E50" s="218" t="s">
        <v>442</v>
      </c>
      <c r="F50" s="218" t="s">
        <v>442</v>
      </c>
      <c r="G50" s="218" t="s">
        <v>442</v>
      </c>
      <c r="H50" s="218" t="s">
        <v>442</v>
      </c>
      <c r="I50" s="165" t="s">
        <v>442</v>
      </c>
      <c r="J50" s="165" t="s">
        <v>442</v>
      </c>
    </row>
    <row r="51" spans="1:10" ht="71.25" customHeight="1" x14ac:dyDescent="0.2">
      <c r="A51" s="161" t="s">
        <v>45</v>
      </c>
      <c r="B51" s="162" t="s">
        <v>328</v>
      </c>
      <c r="C51" s="217" t="s">
        <v>442</v>
      </c>
      <c r="D51" s="218" t="s">
        <v>442</v>
      </c>
      <c r="E51" s="218" t="s">
        <v>442</v>
      </c>
      <c r="F51" s="218" t="s">
        <v>442</v>
      </c>
      <c r="G51" s="218" t="s">
        <v>442</v>
      </c>
      <c r="H51" s="218" t="s">
        <v>442</v>
      </c>
      <c r="I51" s="165" t="s">
        <v>442</v>
      </c>
      <c r="J51" s="165" t="s">
        <v>442</v>
      </c>
    </row>
    <row r="52" spans="1:10" ht="48.75" customHeight="1" x14ac:dyDescent="0.2">
      <c r="A52" s="161" t="s">
        <v>44</v>
      </c>
      <c r="B52" s="162" t="s">
        <v>329</v>
      </c>
      <c r="C52" s="217" t="s">
        <v>442</v>
      </c>
      <c r="D52" s="218" t="s">
        <v>442</v>
      </c>
      <c r="E52" s="218" t="s">
        <v>442</v>
      </c>
      <c r="F52" s="218" t="s">
        <v>442</v>
      </c>
      <c r="G52" s="218" t="s">
        <v>442</v>
      </c>
      <c r="H52" s="218" t="s">
        <v>442</v>
      </c>
      <c r="I52" s="165" t="s">
        <v>442</v>
      </c>
      <c r="J52" s="165" t="s">
        <v>442</v>
      </c>
    </row>
    <row r="53" spans="1:10" ht="48" customHeight="1" x14ac:dyDescent="0.2">
      <c r="A53" s="161" t="s">
        <v>43</v>
      </c>
      <c r="B53" s="162" t="s">
        <v>330</v>
      </c>
      <c r="C53" s="217" t="s">
        <v>442</v>
      </c>
      <c r="D53" s="218" t="s">
        <v>442</v>
      </c>
      <c r="E53" s="219">
        <v>46296</v>
      </c>
      <c r="F53" s="220">
        <v>46568</v>
      </c>
      <c r="G53" s="218" t="s">
        <v>442</v>
      </c>
      <c r="H53" s="218" t="s">
        <v>442</v>
      </c>
      <c r="I53" s="165" t="s">
        <v>442</v>
      </c>
      <c r="J53" s="165" t="s">
        <v>442</v>
      </c>
    </row>
    <row r="54" spans="1:10" ht="46.5" customHeight="1" x14ac:dyDescent="0.2">
      <c r="A54" s="161" t="s">
        <v>42</v>
      </c>
      <c r="B54" s="162" t="s">
        <v>331</v>
      </c>
      <c r="C54" s="217" t="s">
        <v>442</v>
      </c>
      <c r="D54" s="218" t="s">
        <v>442</v>
      </c>
      <c r="E54" s="218" t="s">
        <v>442</v>
      </c>
      <c r="F54" s="218" t="s">
        <v>442</v>
      </c>
      <c r="G54" s="218" t="s">
        <v>442</v>
      </c>
      <c r="H54" s="218" t="s">
        <v>442</v>
      </c>
      <c r="I54" s="165" t="s">
        <v>442</v>
      </c>
      <c r="J54" s="165" t="s">
        <v>442</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I21:J54">
    <cfRule type="expression" dxfId="80" priority="8">
      <formula>ISBLANK(I21)</formula>
    </cfRule>
  </conditionalFormatting>
  <conditionalFormatting sqref="A1:XFD20 A55:XFD1048576 A21:B54 I21:XFD54">
    <cfRule type="expression" dxfId="79" priority="7">
      <formula>CELL("защита",A1)</formula>
    </cfRule>
  </conditionalFormatting>
  <conditionalFormatting sqref="C44:H54">
    <cfRule type="expression" dxfId="78" priority="6">
      <formula>ISBLANK(C44)</formula>
    </cfRule>
  </conditionalFormatting>
  <conditionalFormatting sqref="C44:H54">
    <cfRule type="expression" dxfId="77" priority="5">
      <formula>CELL("защита",C44)</formula>
    </cfRule>
  </conditionalFormatting>
  <conditionalFormatting sqref="C21:H36">
    <cfRule type="expression" dxfId="76" priority="4">
      <formula>ISBLANK(C21)</formula>
    </cfRule>
  </conditionalFormatting>
  <conditionalFormatting sqref="C21:H36">
    <cfRule type="expression" dxfId="75" priority="3">
      <formula>CELL("защита",C21)</formula>
    </cfRule>
  </conditionalFormatting>
  <conditionalFormatting sqref="C37:H43">
    <cfRule type="expression" dxfId="74" priority="2">
      <formula>ISBLANK(C37)</formula>
    </cfRule>
  </conditionalFormatting>
  <conditionalFormatting sqref="C37:H43">
    <cfRule type="expression" dxfId="73" priority="1">
      <formula>CELL("защита",C37)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S25" sqref="S25"/>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68"/>
      <c r="B1" s="368"/>
      <c r="C1" s="368"/>
      <c r="D1" s="368"/>
      <c r="E1" s="368"/>
      <c r="F1" s="368"/>
      <c r="G1" s="368"/>
      <c r="H1" s="368"/>
      <c r="I1" s="213"/>
      <c r="J1" s="213"/>
      <c r="K1" s="213"/>
      <c r="L1" s="213"/>
      <c r="M1" s="213"/>
      <c r="N1" s="213"/>
      <c r="O1" s="213"/>
      <c r="P1" s="213"/>
      <c r="Q1" s="213"/>
      <c r="R1" s="213"/>
      <c r="S1" s="213"/>
      <c r="T1" s="213"/>
      <c r="U1" s="231"/>
      <c r="V1" s="231"/>
      <c r="W1" s="231"/>
      <c r="X1" s="231"/>
      <c r="Y1" s="175"/>
      <c r="Z1" s="175"/>
      <c r="AA1" s="175"/>
      <c r="AB1" s="175"/>
      <c r="AC1" s="175"/>
      <c r="AD1" s="175"/>
      <c r="AE1" s="175"/>
    </row>
    <row r="2" spans="1:31" x14ac:dyDescent="0.2">
      <c r="A2" s="369" t="s">
        <v>0</v>
      </c>
      <c r="B2" s="369"/>
      <c r="C2" s="369"/>
      <c r="D2" s="369"/>
      <c r="E2" s="369"/>
      <c r="F2" s="369"/>
      <c r="G2" s="369"/>
      <c r="H2" s="369"/>
      <c r="I2" s="214"/>
      <c r="J2" s="214"/>
      <c r="K2" s="214"/>
      <c r="L2" s="214"/>
      <c r="M2" s="214"/>
      <c r="N2" s="214"/>
      <c r="O2" s="214"/>
      <c r="P2" s="214"/>
      <c r="Q2" s="214"/>
      <c r="R2" s="214"/>
      <c r="S2" s="214"/>
      <c r="T2" s="214"/>
      <c r="U2" s="232"/>
      <c r="V2" s="232"/>
      <c r="W2" s="232"/>
      <c r="X2" s="232"/>
      <c r="Y2" s="177"/>
      <c r="Z2" s="177"/>
      <c r="AA2" s="177"/>
      <c r="AB2" s="177"/>
      <c r="AC2" s="177"/>
      <c r="AD2" s="177"/>
      <c r="AE2" s="177"/>
    </row>
    <row r="3" spans="1:31" x14ac:dyDescent="0.2">
      <c r="A3" s="367"/>
      <c r="B3" s="367"/>
      <c r="C3" s="367"/>
      <c r="D3" s="367"/>
      <c r="E3" s="367"/>
      <c r="F3" s="367"/>
      <c r="G3" s="367"/>
      <c r="H3" s="367"/>
      <c r="I3" s="212"/>
      <c r="J3" s="212"/>
      <c r="K3" s="212"/>
      <c r="L3" s="212"/>
      <c r="M3" s="212"/>
      <c r="N3" s="212"/>
      <c r="O3" s="212"/>
      <c r="P3" s="212"/>
      <c r="Q3" s="212"/>
      <c r="R3" s="212"/>
      <c r="S3" s="212"/>
      <c r="T3" s="212"/>
      <c r="U3" s="230"/>
      <c r="V3" s="230"/>
      <c r="W3" s="230"/>
      <c r="X3" s="230"/>
      <c r="Y3" s="178"/>
      <c r="Z3" s="178"/>
      <c r="AA3" s="178"/>
      <c r="AB3" s="178"/>
      <c r="AC3" s="178"/>
      <c r="AD3" s="178"/>
      <c r="AE3" s="178"/>
    </row>
    <row r="4" spans="1:31" x14ac:dyDescent="0.2">
      <c r="A4" s="370" t="str">
        <f>'2'!A4:C4</f>
        <v>Акционерное общество "Петербургская сбытовая компания"</v>
      </c>
      <c r="B4" s="370"/>
      <c r="C4" s="370"/>
      <c r="D4" s="370"/>
      <c r="E4" s="370"/>
      <c r="F4" s="370"/>
      <c r="G4" s="370"/>
      <c r="H4" s="370"/>
      <c r="I4" s="211"/>
      <c r="J4" s="211"/>
      <c r="K4" s="211"/>
      <c r="L4" s="211"/>
      <c r="M4" s="211"/>
      <c r="N4" s="211"/>
      <c r="O4" s="211"/>
      <c r="P4" s="211"/>
      <c r="Q4" s="211"/>
      <c r="R4" s="211"/>
      <c r="S4" s="211"/>
      <c r="T4" s="211"/>
      <c r="U4" s="229"/>
      <c r="V4" s="229"/>
      <c r="W4" s="229"/>
      <c r="X4" s="229"/>
      <c r="Y4" s="178"/>
      <c r="Z4" s="178"/>
      <c r="AA4" s="178"/>
      <c r="AB4" s="178"/>
      <c r="AC4" s="178"/>
      <c r="AD4" s="178"/>
      <c r="AE4" s="178"/>
    </row>
    <row r="5" spans="1:31" x14ac:dyDescent="0.2">
      <c r="A5" s="371" t="s">
        <v>414</v>
      </c>
      <c r="B5" s="371"/>
      <c r="C5" s="371"/>
      <c r="D5" s="371"/>
      <c r="E5" s="371"/>
      <c r="F5" s="371"/>
      <c r="G5" s="371"/>
      <c r="H5" s="371"/>
      <c r="I5" s="211"/>
      <c r="J5" s="211"/>
      <c r="K5" s="211"/>
      <c r="L5" s="211"/>
      <c r="M5" s="211"/>
      <c r="N5" s="211"/>
      <c r="O5" s="211"/>
      <c r="P5" s="211"/>
      <c r="Q5" s="211"/>
      <c r="R5" s="211"/>
      <c r="S5" s="211"/>
      <c r="T5" s="211"/>
      <c r="U5" s="229"/>
      <c r="V5" s="229"/>
      <c r="W5" s="229"/>
      <c r="X5" s="229"/>
      <c r="Y5" s="178"/>
      <c r="Z5" s="178"/>
      <c r="AA5" s="178"/>
      <c r="AB5" s="178"/>
      <c r="AC5" s="178"/>
      <c r="AD5" s="178"/>
      <c r="AE5" s="178"/>
    </row>
    <row r="6" spans="1:31" x14ac:dyDescent="0.2">
      <c r="A6" s="367"/>
      <c r="B6" s="367"/>
      <c r="C6" s="367"/>
      <c r="D6" s="367"/>
      <c r="E6" s="367"/>
      <c r="F6" s="367"/>
      <c r="G6" s="367"/>
      <c r="H6" s="367"/>
      <c r="I6" s="212"/>
      <c r="J6" s="212"/>
      <c r="K6" s="212"/>
      <c r="L6" s="212"/>
      <c r="M6" s="212"/>
      <c r="N6" s="212"/>
      <c r="O6" s="212"/>
      <c r="P6" s="212"/>
      <c r="Q6" s="212"/>
      <c r="R6" s="212"/>
      <c r="S6" s="212"/>
      <c r="T6" s="212"/>
      <c r="U6" s="230"/>
      <c r="V6" s="230"/>
      <c r="W6" s="230"/>
      <c r="X6" s="230"/>
      <c r="Y6" s="178"/>
      <c r="Z6" s="178"/>
      <c r="AA6" s="178"/>
      <c r="AB6" s="178"/>
      <c r="AC6" s="178"/>
      <c r="AD6" s="178"/>
      <c r="AE6" s="178"/>
    </row>
    <row r="7" spans="1:31" x14ac:dyDescent="0.2">
      <c r="A7" s="370" t="str">
        <f>'2'!A7:C7</f>
        <v>Q_15.01.10095</v>
      </c>
      <c r="B7" s="370"/>
      <c r="C7" s="370"/>
      <c r="D7" s="370"/>
      <c r="E7" s="370"/>
      <c r="F7" s="370"/>
      <c r="G7" s="370"/>
      <c r="H7" s="370"/>
      <c r="I7" s="211"/>
      <c r="J7" s="211"/>
      <c r="K7" s="211"/>
      <c r="L7" s="211"/>
      <c r="M7" s="211"/>
      <c r="N7" s="211"/>
      <c r="O7" s="211"/>
      <c r="P7" s="211"/>
      <c r="Q7" s="211"/>
      <c r="R7" s="211"/>
      <c r="S7" s="211"/>
      <c r="T7" s="211"/>
      <c r="U7" s="229"/>
      <c r="V7" s="229"/>
      <c r="W7" s="229"/>
      <c r="X7" s="229"/>
      <c r="Y7" s="178"/>
      <c r="Z7" s="178"/>
      <c r="AA7" s="178"/>
      <c r="AB7" s="178"/>
      <c r="AC7" s="178"/>
      <c r="AD7" s="178"/>
      <c r="AE7" s="178"/>
    </row>
    <row r="8" spans="1:31" x14ac:dyDescent="0.2">
      <c r="A8" s="371" t="s">
        <v>415</v>
      </c>
      <c r="B8" s="371"/>
      <c r="C8" s="371"/>
      <c r="D8" s="371"/>
      <c r="E8" s="371"/>
      <c r="F8" s="371"/>
      <c r="G8" s="371"/>
      <c r="H8" s="371"/>
      <c r="I8" s="211"/>
      <c r="J8" s="211"/>
      <c r="K8" s="211"/>
      <c r="L8" s="211"/>
      <c r="M8" s="211"/>
      <c r="N8" s="211"/>
      <c r="O8" s="211"/>
      <c r="P8" s="211"/>
      <c r="Q8" s="211"/>
      <c r="R8" s="211"/>
      <c r="S8" s="211"/>
      <c r="T8" s="211"/>
      <c r="U8" s="229"/>
      <c r="V8" s="229"/>
      <c r="W8" s="229"/>
      <c r="X8" s="229"/>
      <c r="Y8" s="178"/>
      <c r="Z8" s="178"/>
      <c r="AA8" s="178"/>
      <c r="AB8" s="178"/>
      <c r="AC8" s="178"/>
      <c r="AD8" s="178"/>
      <c r="AE8" s="178"/>
    </row>
    <row r="9" spans="1:31" x14ac:dyDescent="0.2">
      <c r="A9" s="363"/>
      <c r="B9" s="363"/>
      <c r="C9" s="363"/>
      <c r="D9" s="363"/>
      <c r="E9" s="363"/>
      <c r="F9" s="363"/>
      <c r="G9" s="363"/>
      <c r="H9" s="363"/>
      <c r="I9" s="211"/>
      <c r="J9" s="211"/>
      <c r="K9" s="211"/>
      <c r="L9" s="211"/>
      <c r="M9" s="211"/>
      <c r="N9" s="211"/>
      <c r="O9" s="211"/>
      <c r="P9" s="211"/>
      <c r="Q9" s="211"/>
      <c r="R9" s="211"/>
      <c r="S9" s="211"/>
      <c r="T9" s="211"/>
      <c r="U9" s="229"/>
      <c r="V9" s="229"/>
      <c r="W9" s="229"/>
      <c r="X9" s="229"/>
      <c r="Y9" s="178"/>
      <c r="Z9" s="178"/>
      <c r="AA9" s="178"/>
      <c r="AB9" s="178"/>
      <c r="AC9" s="178"/>
      <c r="AD9" s="178"/>
      <c r="AE9" s="178"/>
    </row>
    <row r="10" spans="1:31" x14ac:dyDescent="0.2">
      <c r="A10" s="370" t="str">
        <f>'2'!A10:C10</f>
        <v>Создание комплекса защиты ЛВС и межсетевого взаимодействия (анализатор сетевого трафика) в 2026-2027 гг., 2 шт. ОС и 8 шт. НМА</v>
      </c>
      <c r="B10" s="370"/>
      <c r="C10" s="370"/>
      <c r="D10" s="370"/>
      <c r="E10" s="370"/>
      <c r="F10" s="370"/>
      <c r="G10" s="370"/>
      <c r="H10" s="370"/>
      <c r="I10" s="211"/>
      <c r="J10" s="211"/>
      <c r="K10" s="211"/>
      <c r="L10" s="211"/>
      <c r="M10" s="211"/>
      <c r="N10" s="211"/>
      <c r="O10" s="211"/>
      <c r="P10" s="211"/>
      <c r="Q10" s="211"/>
      <c r="R10" s="211"/>
      <c r="S10" s="211"/>
      <c r="T10" s="211"/>
      <c r="U10" s="229"/>
      <c r="V10" s="229"/>
      <c r="W10" s="229"/>
      <c r="X10" s="229"/>
      <c r="Y10" s="178"/>
      <c r="Z10" s="178"/>
      <c r="AA10" s="178"/>
      <c r="AB10" s="178"/>
      <c r="AC10" s="178"/>
      <c r="AD10" s="178"/>
      <c r="AE10" s="178"/>
    </row>
    <row r="11" spans="1:31" x14ac:dyDescent="0.2">
      <c r="A11" s="371" t="s">
        <v>416</v>
      </c>
      <c r="B11" s="371"/>
      <c r="C11" s="371"/>
      <c r="D11" s="371"/>
      <c r="E11" s="371"/>
      <c r="F11" s="371"/>
      <c r="G11" s="371"/>
      <c r="H11" s="371"/>
      <c r="I11" s="211"/>
      <c r="J11" s="211"/>
      <c r="K11" s="211"/>
      <c r="L11" s="211"/>
      <c r="M11" s="211"/>
      <c r="N11" s="211"/>
      <c r="O11" s="211"/>
      <c r="P11" s="211"/>
      <c r="Q11" s="211"/>
      <c r="R11" s="211"/>
      <c r="S11" s="211"/>
      <c r="T11" s="211"/>
      <c r="U11" s="229"/>
      <c r="V11" s="229"/>
      <c r="W11" s="229"/>
      <c r="X11" s="229"/>
      <c r="Y11" s="178"/>
      <c r="Z11" s="178"/>
      <c r="AA11" s="178"/>
      <c r="AB11" s="178"/>
      <c r="AC11" s="178"/>
      <c r="AD11" s="178"/>
      <c r="AE11" s="178"/>
    </row>
    <row r="12" spans="1:31" x14ac:dyDescent="0.2">
      <c r="A12" s="367"/>
      <c r="B12" s="367"/>
      <c r="C12" s="367"/>
      <c r="D12" s="367"/>
      <c r="E12" s="367"/>
      <c r="F12" s="367"/>
      <c r="G12" s="367"/>
      <c r="H12" s="367"/>
      <c r="I12" s="212"/>
      <c r="J12" s="212"/>
      <c r="K12" s="212"/>
      <c r="L12" s="212"/>
      <c r="M12" s="212"/>
      <c r="N12" s="212"/>
      <c r="O12" s="212"/>
      <c r="P12" s="212"/>
      <c r="Q12" s="212"/>
      <c r="R12" s="212"/>
      <c r="S12" s="212"/>
      <c r="T12" s="212"/>
      <c r="U12" s="230"/>
      <c r="V12" s="230"/>
      <c r="W12" s="230"/>
      <c r="X12" s="230"/>
      <c r="Y12" s="178"/>
      <c r="Z12" s="178"/>
      <c r="AA12" s="178"/>
      <c r="AB12" s="178"/>
      <c r="AC12" s="178"/>
      <c r="AD12" s="178"/>
      <c r="AE12" s="178"/>
    </row>
    <row r="13" spans="1:31" x14ac:dyDescent="0.2">
      <c r="A13" s="370" t="str">
        <f>'2'!A13:C13</f>
        <v>Год, в котором предоставляется информация: 2026 год</v>
      </c>
      <c r="B13" s="370"/>
      <c r="C13" s="370"/>
      <c r="D13" s="370"/>
      <c r="E13" s="370"/>
      <c r="F13" s="370"/>
      <c r="G13" s="370"/>
      <c r="H13" s="370"/>
      <c r="I13" s="211"/>
      <c r="J13" s="211"/>
      <c r="K13" s="211"/>
      <c r="L13" s="211"/>
      <c r="M13" s="211"/>
      <c r="N13" s="211"/>
      <c r="O13" s="211"/>
      <c r="P13" s="211"/>
      <c r="Q13" s="211"/>
      <c r="R13" s="211"/>
      <c r="S13" s="211"/>
      <c r="T13" s="211"/>
      <c r="U13" s="229"/>
      <c r="V13" s="229"/>
      <c r="W13" s="229"/>
      <c r="X13" s="229"/>
      <c r="Y13" s="178"/>
      <c r="Z13" s="178"/>
      <c r="AA13" s="178"/>
      <c r="AB13" s="178"/>
      <c r="AC13" s="178"/>
      <c r="AD13" s="178"/>
      <c r="AE13" s="178"/>
    </row>
    <row r="14" spans="1:31" x14ac:dyDescent="0.2">
      <c r="A14" s="372"/>
      <c r="B14" s="372"/>
      <c r="C14" s="372"/>
      <c r="D14" s="372"/>
      <c r="E14" s="372"/>
      <c r="F14" s="372"/>
      <c r="G14" s="372"/>
      <c r="H14" s="372"/>
      <c r="I14" s="215"/>
      <c r="J14" s="215"/>
      <c r="K14" s="215"/>
      <c r="L14" s="215"/>
      <c r="M14" s="215"/>
      <c r="N14" s="215"/>
      <c r="O14" s="215"/>
      <c r="P14" s="215"/>
      <c r="Q14" s="215"/>
      <c r="R14" s="215"/>
      <c r="S14" s="215"/>
      <c r="T14" s="215"/>
      <c r="U14" s="215"/>
      <c r="V14" s="215"/>
      <c r="W14" s="215"/>
      <c r="X14" s="215"/>
      <c r="Y14" s="179"/>
      <c r="Z14" s="179"/>
      <c r="AA14" s="179"/>
      <c r="AB14" s="179"/>
      <c r="AC14" s="179"/>
      <c r="AD14" s="179"/>
      <c r="AE14" s="179"/>
    </row>
    <row r="15" spans="1:31" x14ac:dyDescent="0.2">
      <c r="A15" s="364" t="s">
        <v>454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row>
    <row r="16" spans="1:31" x14ac:dyDescent="0.2">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row>
    <row r="17" spans="1:33" ht="12" customHeight="1" x14ac:dyDescent="0.2">
      <c r="A17" s="374" t="s">
        <v>96</v>
      </c>
      <c r="B17" s="374" t="s">
        <v>455</v>
      </c>
      <c r="C17" s="350" t="s">
        <v>456</v>
      </c>
      <c r="D17" s="350"/>
      <c r="E17" s="377" t="s">
        <v>577</v>
      </c>
      <c r="F17" s="380" t="s">
        <v>457</v>
      </c>
      <c r="G17" s="381"/>
      <c r="H17" s="382"/>
      <c r="I17" s="394" t="s">
        <v>557</v>
      </c>
      <c r="J17" s="395"/>
      <c r="K17" s="395"/>
      <c r="L17" s="395"/>
      <c r="M17" s="394" t="s">
        <v>558</v>
      </c>
      <c r="N17" s="395"/>
      <c r="O17" s="395"/>
      <c r="P17" s="395"/>
      <c r="Q17" s="394" t="s">
        <v>559</v>
      </c>
      <c r="R17" s="395"/>
      <c r="S17" s="395"/>
      <c r="T17" s="395"/>
      <c r="U17" s="394" t="s">
        <v>562</v>
      </c>
      <c r="V17" s="395"/>
      <c r="W17" s="395"/>
      <c r="X17" s="395"/>
      <c r="Y17" s="394" t="s">
        <v>578</v>
      </c>
      <c r="Z17" s="395"/>
      <c r="AA17" s="395"/>
      <c r="AB17" s="395"/>
      <c r="AC17" s="386" t="s">
        <v>458</v>
      </c>
      <c r="AD17" s="387"/>
      <c r="AE17" s="390" t="s">
        <v>459</v>
      </c>
      <c r="AF17" s="180"/>
      <c r="AG17" s="180"/>
    </row>
    <row r="18" spans="1:33" ht="35.25" customHeight="1" x14ac:dyDescent="0.2">
      <c r="A18" s="375"/>
      <c r="B18" s="375"/>
      <c r="C18" s="350"/>
      <c r="D18" s="350"/>
      <c r="E18" s="378"/>
      <c r="F18" s="383"/>
      <c r="G18" s="384"/>
      <c r="H18" s="385"/>
      <c r="I18" s="393" t="s">
        <v>460</v>
      </c>
      <c r="J18" s="393"/>
      <c r="K18" s="393" t="s">
        <v>461</v>
      </c>
      <c r="L18" s="393"/>
      <c r="M18" s="393" t="s">
        <v>460</v>
      </c>
      <c r="N18" s="393"/>
      <c r="O18" s="393" t="s">
        <v>462</v>
      </c>
      <c r="P18" s="393"/>
      <c r="Q18" s="393" t="s">
        <v>460</v>
      </c>
      <c r="R18" s="393"/>
      <c r="S18" s="393" t="s">
        <v>462</v>
      </c>
      <c r="T18" s="393"/>
      <c r="U18" s="393" t="s">
        <v>460</v>
      </c>
      <c r="V18" s="393"/>
      <c r="W18" s="393" t="s">
        <v>462</v>
      </c>
      <c r="X18" s="393"/>
      <c r="Y18" s="393" t="s">
        <v>460</v>
      </c>
      <c r="Z18" s="393"/>
      <c r="AA18" s="393" t="s">
        <v>462</v>
      </c>
      <c r="AB18" s="393"/>
      <c r="AC18" s="388"/>
      <c r="AD18" s="389"/>
      <c r="AE18" s="391"/>
    </row>
    <row r="19" spans="1:33" ht="53.25" x14ac:dyDescent="0.2">
      <c r="A19" s="376"/>
      <c r="B19" s="376"/>
      <c r="C19" s="245" t="s">
        <v>463</v>
      </c>
      <c r="D19" s="245" t="s">
        <v>462</v>
      </c>
      <c r="E19" s="379"/>
      <c r="F19" s="246" t="s">
        <v>561</v>
      </c>
      <c r="G19" s="246" t="s">
        <v>579</v>
      </c>
      <c r="H19" s="246" t="s">
        <v>580</v>
      </c>
      <c r="I19" s="203" t="s">
        <v>464</v>
      </c>
      <c r="J19" s="203" t="s">
        <v>465</v>
      </c>
      <c r="K19" s="203" t="s">
        <v>464</v>
      </c>
      <c r="L19" s="203" t="s">
        <v>465</v>
      </c>
      <c r="M19" s="203" t="s">
        <v>464</v>
      </c>
      <c r="N19" s="203" t="s">
        <v>465</v>
      </c>
      <c r="O19" s="203" t="s">
        <v>464</v>
      </c>
      <c r="P19" s="203" t="s">
        <v>465</v>
      </c>
      <c r="Q19" s="203" t="s">
        <v>464</v>
      </c>
      <c r="R19" s="203" t="s">
        <v>465</v>
      </c>
      <c r="S19" s="203" t="s">
        <v>464</v>
      </c>
      <c r="T19" s="203" t="s">
        <v>465</v>
      </c>
      <c r="U19" s="203" t="s">
        <v>464</v>
      </c>
      <c r="V19" s="203" t="s">
        <v>465</v>
      </c>
      <c r="W19" s="203" t="s">
        <v>464</v>
      </c>
      <c r="X19" s="203" t="s">
        <v>465</v>
      </c>
      <c r="Y19" s="203" t="s">
        <v>464</v>
      </c>
      <c r="Z19" s="203" t="s">
        <v>465</v>
      </c>
      <c r="AA19" s="203" t="s">
        <v>464</v>
      </c>
      <c r="AB19" s="203" t="s">
        <v>465</v>
      </c>
      <c r="AC19" s="245" t="s">
        <v>466</v>
      </c>
      <c r="AD19" s="245" t="s">
        <v>581</v>
      </c>
      <c r="AE19" s="392"/>
    </row>
    <row r="20" spans="1:33" x14ac:dyDescent="0.2">
      <c r="A20" s="244">
        <v>1</v>
      </c>
      <c r="B20" s="244">
        <v>2</v>
      </c>
      <c r="C20" s="244">
        <v>3</v>
      </c>
      <c r="D20" s="244">
        <v>4</v>
      </c>
      <c r="E20" s="204">
        <v>5</v>
      </c>
      <c r="F20" s="204">
        <v>6</v>
      </c>
      <c r="G20" s="204">
        <v>7</v>
      </c>
      <c r="H20" s="204">
        <v>8</v>
      </c>
      <c r="I20" s="205" t="s">
        <v>563</v>
      </c>
      <c r="J20" s="205" t="s">
        <v>564</v>
      </c>
      <c r="K20" s="205" t="s">
        <v>565</v>
      </c>
      <c r="L20" s="205" t="s">
        <v>566</v>
      </c>
      <c r="M20" s="205" t="s">
        <v>567</v>
      </c>
      <c r="N20" s="205" t="s">
        <v>568</v>
      </c>
      <c r="O20" s="205" t="s">
        <v>569</v>
      </c>
      <c r="P20" s="205" t="s">
        <v>570</v>
      </c>
      <c r="Q20" s="205" t="s">
        <v>571</v>
      </c>
      <c r="R20" s="205" t="s">
        <v>572</v>
      </c>
      <c r="S20" s="205" t="s">
        <v>573</v>
      </c>
      <c r="T20" s="205" t="s">
        <v>574</v>
      </c>
      <c r="U20" s="205" t="s">
        <v>467</v>
      </c>
      <c r="V20" s="205" t="s">
        <v>468</v>
      </c>
      <c r="W20" s="205" t="s">
        <v>469</v>
      </c>
      <c r="X20" s="205" t="s">
        <v>470</v>
      </c>
      <c r="Y20" s="205" t="s">
        <v>471</v>
      </c>
      <c r="Z20" s="205" t="s">
        <v>472</v>
      </c>
      <c r="AA20" s="205" t="s">
        <v>473</v>
      </c>
      <c r="AB20" s="205" t="s">
        <v>474</v>
      </c>
      <c r="AC20" s="244">
        <v>10</v>
      </c>
      <c r="AD20" s="244">
        <v>11</v>
      </c>
      <c r="AE20" s="244">
        <v>12</v>
      </c>
    </row>
    <row r="21" spans="1:33" s="197" customFormat="1" ht="36" x14ac:dyDescent="0.2">
      <c r="A21" s="243">
        <v>1</v>
      </c>
      <c r="B21" s="195" t="s">
        <v>475</v>
      </c>
      <c r="C21" s="207">
        <f t="shared" ref="C21" si="0">SUM(C22:C25)</f>
        <v>0</v>
      </c>
      <c r="D21" s="207">
        <f t="shared" ref="D21:H21" si="1">SUM(D22:D25)</f>
        <v>7.3675873761580304</v>
      </c>
      <c r="E21" s="207">
        <f t="shared" si="1"/>
        <v>0</v>
      </c>
      <c r="F21" s="207">
        <f t="shared" si="1"/>
        <v>0</v>
      </c>
      <c r="G21" s="207">
        <f t="shared" si="1"/>
        <v>0</v>
      </c>
      <c r="H21" s="207">
        <f t="shared" si="1"/>
        <v>7.3675873761580304</v>
      </c>
      <c r="I21" s="196" t="str">
        <f t="shared" ref="I21:L21" si="2">I24</f>
        <v>нд</v>
      </c>
      <c r="J21" s="196" t="str">
        <f t="shared" si="2"/>
        <v>нд</v>
      </c>
      <c r="K21" s="196" t="str">
        <f t="shared" si="2"/>
        <v>нд</v>
      </c>
      <c r="L21" s="196" t="str">
        <f t="shared" si="2"/>
        <v>нд</v>
      </c>
      <c r="M21" s="196" t="s">
        <v>442</v>
      </c>
      <c r="N21" s="196" t="s">
        <v>442</v>
      </c>
      <c r="O21" s="196">
        <f t="shared" ref="O21:P21" si="3">SUM(O22:O25)</f>
        <v>6.7344525265149677</v>
      </c>
      <c r="P21" s="196">
        <f t="shared" si="3"/>
        <v>0</v>
      </c>
      <c r="Q21" s="196" t="s">
        <v>442</v>
      </c>
      <c r="R21" s="196" t="s">
        <v>442</v>
      </c>
      <c r="S21" s="196">
        <f t="shared" ref="S21" si="4">SUM(S22:S25)</f>
        <v>0.63313484964306277</v>
      </c>
      <c r="T21" s="196" t="s">
        <v>442</v>
      </c>
      <c r="U21" s="196" t="s">
        <v>442</v>
      </c>
      <c r="V21" s="196" t="s">
        <v>442</v>
      </c>
      <c r="W21" s="196" t="s">
        <v>442</v>
      </c>
      <c r="X21" s="196" t="s">
        <v>442</v>
      </c>
      <c r="Y21" s="196" t="s">
        <v>442</v>
      </c>
      <c r="Z21" s="196" t="s">
        <v>442</v>
      </c>
      <c r="AA21" s="196" t="s">
        <v>442</v>
      </c>
      <c r="AB21" s="196" t="s">
        <v>442</v>
      </c>
      <c r="AC21" s="207">
        <f t="shared" ref="AC21:AD21" si="5">SUM(AC22:AC25)</f>
        <v>0</v>
      </c>
      <c r="AD21" s="207">
        <f t="shared" si="5"/>
        <v>7.3675873761580304</v>
      </c>
      <c r="AE21" s="207" t="s">
        <v>582</v>
      </c>
    </row>
    <row r="22" spans="1:33" ht="12.75" x14ac:dyDescent="0.2">
      <c r="A22" s="181" t="s">
        <v>61</v>
      </c>
      <c r="B22" s="182" t="s">
        <v>476</v>
      </c>
      <c r="C22" s="208" t="s">
        <v>442</v>
      </c>
      <c r="D22" s="208" t="s">
        <v>442</v>
      </c>
      <c r="E22" s="208" t="s">
        <v>442</v>
      </c>
      <c r="F22" s="208" t="s">
        <v>442</v>
      </c>
      <c r="G22" s="208" t="s">
        <v>442</v>
      </c>
      <c r="H22" s="208"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8" t="s">
        <v>442</v>
      </c>
      <c r="AD22" s="208" t="s">
        <v>442</v>
      </c>
      <c r="AE22" s="208" t="s">
        <v>442</v>
      </c>
    </row>
    <row r="23" spans="1:33" ht="12.75" x14ac:dyDescent="0.2">
      <c r="A23" s="181" t="s">
        <v>60</v>
      </c>
      <c r="B23" s="182" t="s">
        <v>477</v>
      </c>
      <c r="C23" s="208" t="s">
        <v>442</v>
      </c>
      <c r="D23" s="208" t="s">
        <v>442</v>
      </c>
      <c r="E23" s="208" t="s">
        <v>442</v>
      </c>
      <c r="F23" s="208" t="s">
        <v>442</v>
      </c>
      <c r="G23" s="208" t="s">
        <v>442</v>
      </c>
      <c r="H23" s="208"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8" t="s">
        <v>442</v>
      </c>
      <c r="AD23" s="208" t="s">
        <v>442</v>
      </c>
      <c r="AE23" s="208" t="s">
        <v>442</v>
      </c>
    </row>
    <row r="24" spans="1:33" ht="24" x14ac:dyDescent="0.2">
      <c r="A24" s="181" t="s">
        <v>59</v>
      </c>
      <c r="B24" s="182" t="s">
        <v>478</v>
      </c>
      <c r="C24" s="208">
        <f>AC24</f>
        <v>0</v>
      </c>
      <c r="D24" s="208">
        <f>AD24</f>
        <v>7.3675873761580304</v>
      </c>
      <c r="E24" s="208">
        <v>0</v>
      </c>
      <c r="F24" s="208">
        <v>0</v>
      </c>
      <c r="G24" s="208">
        <f>C24</f>
        <v>0</v>
      </c>
      <c r="H24" s="208">
        <f>D24</f>
        <v>7.3675873761580304</v>
      </c>
      <c r="I24" s="183" t="s">
        <v>442</v>
      </c>
      <c r="J24" s="183" t="str">
        <f>'[2]Паспорт фин осв ввод'!I24</f>
        <v>нд</v>
      </c>
      <c r="K24" s="183" t="s">
        <v>442</v>
      </c>
      <c r="L24" s="183" t="str">
        <f>'[2]Паспорт фин осв ввод'!K24</f>
        <v>нд</v>
      </c>
      <c r="M24" s="183" t="s">
        <v>442</v>
      </c>
      <c r="N24" s="183" t="s">
        <v>442</v>
      </c>
      <c r="O24" s="183">
        <f>O26*1.22</f>
        <v>6.7344525265149677</v>
      </c>
      <c r="P24" s="183" t="s">
        <v>442</v>
      </c>
      <c r="Q24" s="183" t="s">
        <v>442</v>
      </c>
      <c r="R24" s="183" t="s">
        <v>442</v>
      </c>
      <c r="S24" s="183">
        <f>S26*1.22</f>
        <v>0.63313484964306277</v>
      </c>
      <c r="T24" s="183" t="s">
        <v>442</v>
      </c>
      <c r="U24" s="183" t="s">
        <v>442</v>
      </c>
      <c r="V24" s="183" t="s">
        <v>442</v>
      </c>
      <c r="W24" s="183" t="s">
        <v>442</v>
      </c>
      <c r="X24" s="183" t="s">
        <v>442</v>
      </c>
      <c r="Y24" s="183" t="s">
        <v>442</v>
      </c>
      <c r="Z24" s="183" t="s">
        <v>442</v>
      </c>
      <c r="AA24" s="183" t="s">
        <v>442</v>
      </c>
      <c r="AB24" s="183" t="s">
        <v>442</v>
      </c>
      <c r="AC24" s="208">
        <f>SUM(M24,Q24,U24,Y24)</f>
        <v>0</v>
      </c>
      <c r="AD24" s="208">
        <f>SUM(O24,S24,W24,AA24)</f>
        <v>7.3675873761580304</v>
      </c>
      <c r="AE24" s="208" t="s">
        <v>442</v>
      </c>
    </row>
    <row r="25" spans="1:33" ht="12.75" x14ac:dyDescent="0.2">
      <c r="A25" s="181" t="s">
        <v>58</v>
      </c>
      <c r="B25" s="184" t="s">
        <v>479</v>
      </c>
      <c r="C25" s="208">
        <f>AC25</f>
        <v>0</v>
      </c>
      <c r="D25" s="208">
        <f>AD25</f>
        <v>0</v>
      </c>
      <c r="E25" s="208">
        <v>0</v>
      </c>
      <c r="F25" s="208">
        <v>0</v>
      </c>
      <c r="G25" s="208">
        <f>C25</f>
        <v>0</v>
      </c>
      <c r="H25" s="208">
        <f>D25</f>
        <v>0</v>
      </c>
      <c r="I25" s="183" t="s">
        <v>442</v>
      </c>
      <c r="J25" s="183" t="s">
        <v>442</v>
      </c>
      <c r="K25" s="183" t="s">
        <v>442</v>
      </c>
      <c r="L25" s="183" t="s">
        <v>442</v>
      </c>
      <c r="M25" s="183" t="s">
        <v>442</v>
      </c>
      <c r="N25" s="183" t="s">
        <v>442</v>
      </c>
      <c r="O25" s="183">
        <f>[5]ЛО!$M$77/1000000-O24</f>
        <v>0</v>
      </c>
      <c r="P25" s="183" t="s">
        <v>442</v>
      </c>
      <c r="Q25" s="183" t="s">
        <v>442</v>
      </c>
      <c r="R25" s="183" t="s">
        <v>442</v>
      </c>
      <c r="S25" s="183">
        <f>[5]ЛО!$S$77/1000000-S24</f>
        <v>0</v>
      </c>
      <c r="T25" s="183" t="s">
        <v>442</v>
      </c>
      <c r="U25" s="183" t="s">
        <v>442</v>
      </c>
      <c r="V25" s="183" t="s">
        <v>442</v>
      </c>
      <c r="W25" s="183" t="s">
        <v>442</v>
      </c>
      <c r="X25" s="183" t="s">
        <v>442</v>
      </c>
      <c r="Y25" s="183" t="s">
        <v>442</v>
      </c>
      <c r="Z25" s="183" t="s">
        <v>442</v>
      </c>
      <c r="AA25" s="183" t="s">
        <v>442</v>
      </c>
      <c r="AB25" s="183" t="s">
        <v>442</v>
      </c>
      <c r="AC25" s="208">
        <f>SUM(M25,Q25,U25,Y25)</f>
        <v>0</v>
      </c>
      <c r="AD25" s="208">
        <f>SUM(O25,S25,W25,AA25)</f>
        <v>0</v>
      </c>
      <c r="AE25" s="208" t="s">
        <v>442</v>
      </c>
    </row>
    <row r="26" spans="1:33" s="197" customFormat="1" ht="24" x14ac:dyDescent="0.2">
      <c r="A26" s="243" t="s">
        <v>14</v>
      </c>
      <c r="B26" s="195" t="s">
        <v>480</v>
      </c>
      <c r="C26" s="207">
        <f t="shared" ref="C26" si="6">SUM(C27:C30)</f>
        <v>0</v>
      </c>
      <c r="D26" s="207">
        <f t="shared" ref="D26:H26" si="7">SUM(D27:D30)</f>
        <v>6.0390060460311723</v>
      </c>
      <c r="E26" s="207">
        <f t="shared" si="7"/>
        <v>0</v>
      </c>
      <c r="F26" s="207">
        <f t="shared" si="7"/>
        <v>0</v>
      </c>
      <c r="G26" s="207">
        <f t="shared" si="7"/>
        <v>0</v>
      </c>
      <c r="H26" s="207">
        <f t="shared" si="7"/>
        <v>6.0390060460311723</v>
      </c>
      <c r="I26" s="196" t="str">
        <f t="shared" ref="I26:L26" si="8">I29</f>
        <v>нд</v>
      </c>
      <c r="J26" s="196" t="str">
        <f t="shared" si="8"/>
        <v>нд</v>
      </c>
      <c r="K26" s="196" t="str">
        <f t="shared" si="8"/>
        <v>нд</v>
      </c>
      <c r="L26" s="196" t="str">
        <f t="shared" si="8"/>
        <v>нд</v>
      </c>
      <c r="M26" s="196" t="s">
        <v>442</v>
      </c>
      <c r="N26" s="196" t="s">
        <v>442</v>
      </c>
      <c r="O26" s="196">
        <f t="shared" ref="O26" si="9">SUM(O27:O30)</f>
        <v>5.5200430545204657</v>
      </c>
      <c r="P26" s="196" t="s">
        <v>442</v>
      </c>
      <c r="Q26" s="196" t="s">
        <v>442</v>
      </c>
      <c r="R26" s="196" t="s">
        <v>442</v>
      </c>
      <c r="S26" s="196">
        <f t="shared" ref="S26" si="10">SUM(S27:S30)</f>
        <v>0.51896299151070724</v>
      </c>
      <c r="T26" s="196" t="s">
        <v>442</v>
      </c>
      <c r="U26" s="196" t="s">
        <v>442</v>
      </c>
      <c r="V26" s="196" t="s">
        <v>442</v>
      </c>
      <c r="W26" s="196" t="s">
        <v>442</v>
      </c>
      <c r="X26" s="196" t="s">
        <v>442</v>
      </c>
      <c r="Y26" s="196" t="s">
        <v>442</v>
      </c>
      <c r="Z26" s="196" t="s">
        <v>442</v>
      </c>
      <c r="AA26" s="196" t="s">
        <v>442</v>
      </c>
      <c r="AB26" s="196" t="s">
        <v>442</v>
      </c>
      <c r="AC26" s="207">
        <f t="shared" ref="AC26" si="11">AC29</f>
        <v>0</v>
      </c>
      <c r="AD26" s="207">
        <f t="shared" ref="AD26" si="12">SUM(AD27:AD30)</f>
        <v>6.0390060460311723</v>
      </c>
      <c r="AE26" s="207" t="str">
        <f>AE21</f>
        <v>Новый проект</v>
      </c>
    </row>
    <row r="27" spans="1:33" ht="12.75" x14ac:dyDescent="0.2">
      <c r="A27" s="181" t="s">
        <v>56</v>
      </c>
      <c r="B27" s="182" t="s">
        <v>481</v>
      </c>
      <c r="C27" s="208" t="s">
        <v>442</v>
      </c>
      <c r="D27" s="208" t="s">
        <v>442</v>
      </c>
      <c r="E27" s="208" t="s">
        <v>442</v>
      </c>
      <c r="F27" s="208" t="s">
        <v>442</v>
      </c>
      <c r="G27" s="208" t="s">
        <v>442</v>
      </c>
      <c r="H27" s="208"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8" t="s">
        <v>442</v>
      </c>
      <c r="AD27" s="208" t="s">
        <v>442</v>
      </c>
      <c r="AE27" s="208" t="s">
        <v>442</v>
      </c>
    </row>
    <row r="28" spans="1:33" ht="12.75" x14ac:dyDescent="0.2">
      <c r="A28" s="181" t="s">
        <v>55</v>
      </c>
      <c r="B28" s="182" t="s">
        <v>482</v>
      </c>
      <c r="C28" s="208" t="s">
        <v>442</v>
      </c>
      <c r="D28" s="208" t="s">
        <v>442</v>
      </c>
      <c r="E28" s="208" t="s">
        <v>442</v>
      </c>
      <c r="F28" s="208" t="s">
        <v>442</v>
      </c>
      <c r="G28" s="208" t="s">
        <v>442</v>
      </c>
      <c r="H28" s="208"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8" t="s">
        <v>442</v>
      </c>
      <c r="AD28" s="208" t="s">
        <v>442</v>
      </c>
      <c r="AE28" s="208" t="s">
        <v>442</v>
      </c>
    </row>
    <row r="29" spans="1:33" ht="12.75" x14ac:dyDescent="0.2">
      <c r="A29" s="181" t="s">
        <v>483</v>
      </c>
      <c r="B29" s="182" t="s">
        <v>484</v>
      </c>
      <c r="C29" s="208">
        <f t="shared" ref="C29:D30" si="13">AC29</f>
        <v>0</v>
      </c>
      <c r="D29" s="208">
        <f t="shared" si="13"/>
        <v>2.3700940640317296</v>
      </c>
      <c r="E29" s="208">
        <v>0</v>
      </c>
      <c r="F29" s="208">
        <f t="shared" ref="F29:F30" si="14">C29</f>
        <v>0</v>
      </c>
      <c r="G29" s="208">
        <f t="shared" ref="G29:H30" si="15">C29</f>
        <v>0</v>
      </c>
      <c r="H29" s="208">
        <f t="shared" si="15"/>
        <v>2.3700940640317296</v>
      </c>
      <c r="I29" s="183" t="s">
        <v>442</v>
      </c>
      <c r="J29" s="183" t="s">
        <v>442</v>
      </c>
      <c r="K29" s="183" t="s">
        <v>442</v>
      </c>
      <c r="L29" s="183" t="s">
        <v>442</v>
      </c>
      <c r="M29" s="183" t="s">
        <v>442</v>
      </c>
      <c r="N29" s="183" t="s">
        <v>442</v>
      </c>
      <c r="O29" s="183">
        <f>[5]ЛО!$Y$77/1000000-O30</f>
        <v>2.3700940640317296</v>
      </c>
      <c r="P29" s="183" t="s">
        <v>442</v>
      </c>
      <c r="Q29" s="183" t="s">
        <v>442</v>
      </c>
      <c r="R29" s="183" t="s">
        <v>442</v>
      </c>
      <c r="S29" s="183">
        <f>[5]ЛО!$AE$77/1000000-S30</f>
        <v>0</v>
      </c>
      <c r="T29" s="183" t="s">
        <v>442</v>
      </c>
      <c r="U29" s="183" t="s">
        <v>442</v>
      </c>
      <c r="V29" s="183" t="s">
        <v>442</v>
      </c>
      <c r="W29" s="183" t="s">
        <v>442</v>
      </c>
      <c r="X29" s="183" t="s">
        <v>442</v>
      </c>
      <c r="Y29" s="183" t="s">
        <v>442</v>
      </c>
      <c r="Z29" s="183" t="s">
        <v>442</v>
      </c>
      <c r="AA29" s="183" t="s">
        <v>442</v>
      </c>
      <c r="AB29" s="183" t="s">
        <v>442</v>
      </c>
      <c r="AC29" s="208">
        <f>SUM(M29,Q29,U29,Y29)</f>
        <v>0</v>
      </c>
      <c r="AD29" s="208">
        <f>SUM(O29,S29,W29,AA29)</f>
        <v>2.3700940640317296</v>
      </c>
      <c r="AE29" s="208" t="s">
        <v>442</v>
      </c>
    </row>
    <row r="30" spans="1:33" ht="12.75" x14ac:dyDescent="0.2">
      <c r="A30" s="181" t="s">
        <v>485</v>
      </c>
      <c r="B30" s="182" t="s">
        <v>486</v>
      </c>
      <c r="C30" s="208">
        <f t="shared" si="13"/>
        <v>0</v>
      </c>
      <c r="D30" s="208">
        <f t="shared" si="13"/>
        <v>3.6689119819994431</v>
      </c>
      <c r="E30" s="208">
        <v>0</v>
      </c>
      <c r="F30" s="208">
        <f t="shared" si="14"/>
        <v>0</v>
      </c>
      <c r="G30" s="208">
        <f t="shared" si="15"/>
        <v>0</v>
      </c>
      <c r="H30" s="208">
        <f t="shared" si="15"/>
        <v>3.6689119819994431</v>
      </c>
      <c r="I30" s="183" t="s">
        <v>442</v>
      </c>
      <c r="J30" s="183" t="s">
        <v>442</v>
      </c>
      <c r="K30" s="183" t="s">
        <v>442</v>
      </c>
      <c r="L30" s="183" t="s">
        <v>442</v>
      </c>
      <c r="M30" s="183" t="s">
        <v>442</v>
      </c>
      <c r="N30" s="183" t="s">
        <v>442</v>
      </c>
      <c r="O30" s="183">
        <f>O68</f>
        <v>3.1499489904887361</v>
      </c>
      <c r="P30" s="183" t="s">
        <v>442</v>
      </c>
      <c r="Q30" s="183" t="s">
        <v>442</v>
      </c>
      <c r="R30" s="183" t="s">
        <v>442</v>
      </c>
      <c r="S30" s="183">
        <f>S68</f>
        <v>0.51896299151070724</v>
      </c>
      <c r="T30" s="183" t="s">
        <v>442</v>
      </c>
      <c r="U30" s="183" t="s">
        <v>442</v>
      </c>
      <c r="V30" s="183" t="s">
        <v>442</v>
      </c>
      <c r="W30" s="183" t="s">
        <v>442</v>
      </c>
      <c r="X30" s="183" t="s">
        <v>442</v>
      </c>
      <c r="Y30" s="183" t="s">
        <v>442</v>
      </c>
      <c r="Z30" s="183" t="s">
        <v>442</v>
      </c>
      <c r="AA30" s="183" t="s">
        <v>442</v>
      </c>
      <c r="AB30" s="183" t="s">
        <v>442</v>
      </c>
      <c r="AC30" s="208">
        <f t="shared" ref="AC30" si="16">SUM(I30,M30,Q30,Y30)</f>
        <v>0</v>
      </c>
      <c r="AD30" s="208">
        <f t="shared" ref="AD30" si="17">SUM(K30,O30,S30,AA30)</f>
        <v>3.6689119819994431</v>
      </c>
      <c r="AE30" s="208" t="s">
        <v>442</v>
      </c>
    </row>
    <row r="31" spans="1:33" s="197" customFormat="1" ht="48" x14ac:dyDescent="0.2">
      <c r="A31" s="243" t="s">
        <v>13</v>
      </c>
      <c r="B31" s="195" t="s">
        <v>487</v>
      </c>
      <c r="C31" s="207">
        <f>C26</f>
        <v>0</v>
      </c>
      <c r="D31" s="207">
        <f t="shared" ref="D31:P35" si="18">D26</f>
        <v>6.0390060460311723</v>
      </c>
      <c r="E31" s="207">
        <f t="shared" si="18"/>
        <v>0</v>
      </c>
      <c r="F31" s="207">
        <f t="shared" si="18"/>
        <v>0</v>
      </c>
      <c r="G31" s="207">
        <f t="shared" si="18"/>
        <v>0</v>
      </c>
      <c r="H31" s="207">
        <f t="shared" si="18"/>
        <v>6.0390060460311723</v>
      </c>
      <c r="I31" s="196" t="str">
        <f t="shared" si="18"/>
        <v>нд</v>
      </c>
      <c r="J31" s="196" t="str">
        <f t="shared" si="18"/>
        <v>нд</v>
      </c>
      <c r="K31" s="196" t="str">
        <f t="shared" si="18"/>
        <v>нд</v>
      </c>
      <c r="L31" s="196" t="str">
        <f t="shared" si="18"/>
        <v>нд</v>
      </c>
      <c r="M31" s="196" t="str">
        <f t="shared" si="18"/>
        <v>нд</v>
      </c>
      <c r="N31" s="196" t="str">
        <f t="shared" si="18"/>
        <v>нд</v>
      </c>
      <c r="O31" s="196">
        <f t="shared" si="18"/>
        <v>5.5200430545204657</v>
      </c>
      <c r="P31" s="196" t="str">
        <f t="shared" si="18"/>
        <v>нд</v>
      </c>
      <c r="Q31" s="196" t="s">
        <v>442</v>
      </c>
      <c r="R31" s="196" t="s">
        <v>442</v>
      </c>
      <c r="S31" s="196">
        <f t="shared" ref="S31" si="19">S26</f>
        <v>0.51896299151070724</v>
      </c>
      <c r="T31" s="196" t="s">
        <v>442</v>
      </c>
      <c r="U31" s="196" t="s">
        <v>442</v>
      </c>
      <c r="V31" s="196" t="s">
        <v>442</v>
      </c>
      <c r="W31" s="196" t="s">
        <v>442</v>
      </c>
      <c r="X31" s="196" t="s">
        <v>442</v>
      </c>
      <c r="Y31" s="196" t="s">
        <v>442</v>
      </c>
      <c r="Z31" s="196" t="s">
        <v>442</v>
      </c>
      <c r="AA31" s="196" t="s">
        <v>442</v>
      </c>
      <c r="AB31" s="196" t="s">
        <v>442</v>
      </c>
      <c r="AC31" s="207">
        <f t="shared" ref="AC31:AE35" si="20">AC26</f>
        <v>0</v>
      </c>
      <c r="AD31" s="207">
        <f t="shared" si="20"/>
        <v>6.0390060460311723</v>
      </c>
      <c r="AE31" s="207" t="str">
        <f t="shared" si="20"/>
        <v>Новый проект</v>
      </c>
    </row>
    <row r="32" spans="1:33" ht="12.75" x14ac:dyDescent="0.2">
      <c r="A32" s="181" t="s">
        <v>54</v>
      </c>
      <c r="B32" s="182" t="s">
        <v>481</v>
      </c>
      <c r="C32" s="208" t="str">
        <f t="shared" ref="C32:I35" si="21">C27</f>
        <v>нд</v>
      </c>
      <c r="D32" s="208" t="str">
        <f t="shared" si="21"/>
        <v>нд</v>
      </c>
      <c r="E32" s="208" t="str">
        <f t="shared" si="21"/>
        <v>нд</v>
      </c>
      <c r="F32" s="208" t="str">
        <f t="shared" si="21"/>
        <v>нд</v>
      </c>
      <c r="G32" s="208" t="str">
        <f t="shared" si="21"/>
        <v>нд</v>
      </c>
      <c r="H32" s="208" t="str">
        <f t="shared" si="21"/>
        <v>нд</v>
      </c>
      <c r="I32" s="183" t="str">
        <f t="shared" si="21"/>
        <v>нд</v>
      </c>
      <c r="J32" s="183" t="str">
        <f t="shared" si="18"/>
        <v>нд</v>
      </c>
      <c r="K32" s="183" t="str">
        <f t="shared" si="18"/>
        <v>нд</v>
      </c>
      <c r="L32" s="183" t="str">
        <f t="shared" si="18"/>
        <v>нд</v>
      </c>
      <c r="M32" s="183" t="str">
        <f t="shared" si="18"/>
        <v>нд</v>
      </c>
      <c r="N32" s="183" t="str">
        <f t="shared" si="18"/>
        <v>нд</v>
      </c>
      <c r="O32" s="183" t="str">
        <f t="shared" si="18"/>
        <v>нд</v>
      </c>
      <c r="P32" s="183" t="str">
        <f t="shared" si="18"/>
        <v>нд</v>
      </c>
      <c r="Q32" s="183" t="s">
        <v>442</v>
      </c>
      <c r="R32" s="183" t="s">
        <v>442</v>
      </c>
      <c r="S32" s="183" t="str">
        <f t="shared" ref="S32" si="22">S27</f>
        <v>нд</v>
      </c>
      <c r="T32" s="183" t="s">
        <v>442</v>
      </c>
      <c r="U32" s="183" t="s">
        <v>442</v>
      </c>
      <c r="V32" s="183" t="s">
        <v>442</v>
      </c>
      <c r="W32" s="183" t="s">
        <v>442</v>
      </c>
      <c r="X32" s="183" t="s">
        <v>442</v>
      </c>
      <c r="Y32" s="183" t="s">
        <v>442</v>
      </c>
      <c r="Z32" s="183" t="s">
        <v>442</v>
      </c>
      <c r="AA32" s="183" t="s">
        <v>442</v>
      </c>
      <c r="AB32" s="183" t="s">
        <v>442</v>
      </c>
      <c r="AC32" s="208" t="str">
        <f t="shared" si="20"/>
        <v>нд</v>
      </c>
      <c r="AD32" s="208" t="str">
        <f t="shared" si="20"/>
        <v>нд</v>
      </c>
      <c r="AE32" s="208" t="str">
        <f t="shared" si="20"/>
        <v>нд</v>
      </c>
    </row>
    <row r="33" spans="1:31" ht="12.75" x14ac:dyDescent="0.2">
      <c r="A33" s="181" t="s">
        <v>53</v>
      </c>
      <c r="B33" s="182" t="s">
        <v>482</v>
      </c>
      <c r="C33" s="208" t="str">
        <f t="shared" si="21"/>
        <v>нд</v>
      </c>
      <c r="D33" s="208" t="str">
        <f t="shared" si="21"/>
        <v>нд</v>
      </c>
      <c r="E33" s="208" t="str">
        <f t="shared" si="21"/>
        <v>нд</v>
      </c>
      <c r="F33" s="208" t="str">
        <f t="shared" si="21"/>
        <v>нд</v>
      </c>
      <c r="G33" s="208" t="str">
        <f t="shared" si="21"/>
        <v>нд</v>
      </c>
      <c r="H33" s="208" t="str">
        <f t="shared" si="21"/>
        <v>нд</v>
      </c>
      <c r="I33" s="183" t="str">
        <f t="shared" si="21"/>
        <v>нд</v>
      </c>
      <c r="J33" s="183" t="str">
        <f t="shared" si="18"/>
        <v>нд</v>
      </c>
      <c r="K33" s="183" t="str">
        <f t="shared" si="18"/>
        <v>нд</v>
      </c>
      <c r="L33" s="183" t="str">
        <f t="shared" si="18"/>
        <v>нд</v>
      </c>
      <c r="M33" s="183" t="str">
        <f t="shared" si="18"/>
        <v>нд</v>
      </c>
      <c r="N33" s="183" t="str">
        <f t="shared" si="18"/>
        <v>нд</v>
      </c>
      <c r="O33" s="183" t="str">
        <f t="shared" si="18"/>
        <v>нд</v>
      </c>
      <c r="P33" s="183" t="str">
        <f t="shared" si="18"/>
        <v>нд</v>
      </c>
      <c r="Q33" s="183" t="s">
        <v>442</v>
      </c>
      <c r="R33" s="183" t="s">
        <v>442</v>
      </c>
      <c r="S33" s="183" t="str">
        <f t="shared" ref="S33" si="23">S28</f>
        <v>нд</v>
      </c>
      <c r="T33" s="183" t="s">
        <v>442</v>
      </c>
      <c r="U33" s="183" t="s">
        <v>442</v>
      </c>
      <c r="V33" s="183" t="s">
        <v>442</v>
      </c>
      <c r="W33" s="183" t="s">
        <v>442</v>
      </c>
      <c r="X33" s="183" t="s">
        <v>442</v>
      </c>
      <c r="Y33" s="183" t="s">
        <v>442</v>
      </c>
      <c r="Z33" s="183" t="s">
        <v>442</v>
      </c>
      <c r="AA33" s="183" t="s">
        <v>442</v>
      </c>
      <c r="AB33" s="183" t="s">
        <v>442</v>
      </c>
      <c r="AC33" s="208" t="str">
        <f t="shared" si="20"/>
        <v>нд</v>
      </c>
      <c r="AD33" s="208" t="str">
        <f t="shared" si="20"/>
        <v>нд</v>
      </c>
      <c r="AE33" s="208" t="str">
        <f t="shared" si="20"/>
        <v>нд</v>
      </c>
    </row>
    <row r="34" spans="1:31" ht="12.75" x14ac:dyDescent="0.2">
      <c r="A34" s="181" t="s">
        <v>52</v>
      </c>
      <c r="B34" s="182" t="s">
        <v>484</v>
      </c>
      <c r="C34" s="208">
        <f t="shared" si="21"/>
        <v>0</v>
      </c>
      <c r="D34" s="208">
        <f t="shared" si="21"/>
        <v>2.3700940640317296</v>
      </c>
      <c r="E34" s="208">
        <f t="shared" si="21"/>
        <v>0</v>
      </c>
      <c r="F34" s="208">
        <f t="shared" si="21"/>
        <v>0</v>
      </c>
      <c r="G34" s="208">
        <f t="shared" si="21"/>
        <v>0</v>
      </c>
      <c r="H34" s="208">
        <f t="shared" si="21"/>
        <v>2.3700940640317296</v>
      </c>
      <c r="I34" s="183" t="str">
        <f t="shared" si="21"/>
        <v>нд</v>
      </c>
      <c r="J34" s="183" t="str">
        <f t="shared" si="18"/>
        <v>нд</v>
      </c>
      <c r="K34" s="183" t="str">
        <f t="shared" si="18"/>
        <v>нд</v>
      </c>
      <c r="L34" s="183" t="str">
        <f t="shared" si="18"/>
        <v>нд</v>
      </c>
      <c r="M34" s="183" t="str">
        <f t="shared" si="18"/>
        <v>нд</v>
      </c>
      <c r="N34" s="183" t="str">
        <f t="shared" si="18"/>
        <v>нд</v>
      </c>
      <c r="O34" s="183">
        <f t="shared" si="18"/>
        <v>2.3700940640317296</v>
      </c>
      <c r="P34" s="183" t="str">
        <f t="shared" si="18"/>
        <v>нд</v>
      </c>
      <c r="Q34" s="183" t="s">
        <v>442</v>
      </c>
      <c r="R34" s="183" t="s">
        <v>442</v>
      </c>
      <c r="S34" s="183">
        <f t="shared" ref="S34" si="24">S29</f>
        <v>0</v>
      </c>
      <c r="T34" s="183" t="s">
        <v>442</v>
      </c>
      <c r="U34" s="183" t="s">
        <v>442</v>
      </c>
      <c r="V34" s="183" t="s">
        <v>442</v>
      </c>
      <c r="W34" s="183" t="s">
        <v>442</v>
      </c>
      <c r="X34" s="183" t="s">
        <v>442</v>
      </c>
      <c r="Y34" s="183" t="s">
        <v>442</v>
      </c>
      <c r="Z34" s="183" t="s">
        <v>442</v>
      </c>
      <c r="AA34" s="183" t="s">
        <v>442</v>
      </c>
      <c r="AB34" s="183" t="s">
        <v>442</v>
      </c>
      <c r="AC34" s="208">
        <f t="shared" si="20"/>
        <v>0</v>
      </c>
      <c r="AD34" s="208">
        <f t="shared" si="20"/>
        <v>2.3700940640317296</v>
      </c>
      <c r="AE34" s="208" t="str">
        <f t="shared" si="20"/>
        <v>нд</v>
      </c>
    </row>
    <row r="35" spans="1:31" ht="12.75" x14ac:dyDescent="0.2">
      <c r="A35" s="181" t="s">
        <v>51</v>
      </c>
      <c r="B35" s="182" t="s">
        <v>486</v>
      </c>
      <c r="C35" s="208">
        <f t="shared" si="21"/>
        <v>0</v>
      </c>
      <c r="D35" s="208">
        <f t="shared" si="21"/>
        <v>3.6689119819994431</v>
      </c>
      <c r="E35" s="208">
        <f t="shared" si="21"/>
        <v>0</v>
      </c>
      <c r="F35" s="208">
        <f t="shared" si="21"/>
        <v>0</v>
      </c>
      <c r="G35" s="208">
        <f t="shared" si="21"/>
        <v>0</v>
      </c>
      <c r="H35" s="208">
        <f t="shared" si="21"/>
        <v>3.6689119819994431</v>
      </c>
      <c r="I35" s="183" t="str">
        <f t="shared" si="21"/>
        <v>нд</v>
      </c>
      <c r="J35" s="183" t="str">
        <f t="shared" si="18"/>
        <v>нд</v>
      </c>
      <c r="K35" s="183" t="str">
        <f t="shared" si="18"/>
        <v>нд</v>
      </c>
      <c r="L35" s="183" t="str">
        <f t="shared" si="18"/>
        <v>нд</v>
      </c>
      <c r="M35" s="183" t="str">
        <f t="shared" si="18"/>
        <v>нд</v>
      </c>
      <c r="N35" s="183" t="str">
        <f t="shared" si="18"/>
        <v>нд</v>
      </c>
      <c r="O35" s="183">
        <f t="shared" si="18"/>
        <v>3.1499489904887361</v>
      </c>
      <c r="P35" s="183" t="str">
        <f t="shared" si="18"/>
        <v>нд</v>
      </c>
      <c r="Q35" s="183" t="s">
        <v>442</v>
      </c>
      <c r="R35" s="183" t="s">
        <v>442</v>
      </c>
      <c r="S35" s="183">
        <f t="shared" ref="S35" si="25">S30</f>
        <v>0.51896299151070724</v>
      </c>
      <c r="T35" s="183" t="s">
        <v>442</v>
      </c>
      <c r="U35" s="183" t="s">
        <v>442</v>
      </c>
      <c r="V35" s="183" t="s">
        <v>442</v>
      </c>
      <c r="W35" s="183" t="s">
        <v>442</v>
      </c>
      <c r="X35" s="183" t="s">
        <v>442</v>
      </c>
      <c r="Y35" s="183" t="s">
        <v>442</v>
      </c>
      <c r="Z35" s="183" t="s">
        <v>442</v>
      </c>
      <c r="AA35" s="183" t="s">
        <v>442</v>
      </c>
      <c r="AB35" s="183" t="s">
        <v>442</v>
      </c>
      <c r="AC35" s="208">
        <f t="shared" si="20"/>
        <v>0</v>
      </c>
      <c r="AD35" s="208">
        <f t="shared" si="20"/>
        <v>3.6689119819994431</v>
      </c>
      <c r="AE35" s="208" t="str">
        <f t="shared" si="20"/>
        <v>нд</v>
      </c>
    </row>
    <row r="36" spans="1:31" ht="36" x14ac:dyDescent="0.2">
      <c r="A36" s="181" t="s">
        <v>12</v>
      </c>
      <c r="B36" s="182" t="s">
        <v>488</v>
      </c>
      <c r="C36" s="208" t="s">
        <v>442</v>
      </c>
      <c r="D36" s="208" t="s">
        <v>442</v>
      </c>
      <c r="E36" s="208" t="s">
        <v>442</v>
      </c>
      <c r="F36" s="208" t="s">
        <v>442</v>
      </c>
      <c r="G36" s="208" t="s">
        <v>442</v>
      </c>
      <c r="H36" s="208"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8" t="s">
        <v>442</v>
      </c>
      <c r="AD36" s="208" t="s">
        <v>442</v>
      </c>
      <c r="AE36" s="208" t="s">
        <v>442</v>
      </c>
    </row>
    <row r="37" spans="1:31" ht="12.75" x14ac:dyDescent="0.2">
      <c r="A37" s="181" t="s">
        <v>48</v>
      </c>
      <c r="B37" s="185" t="s">
        <v>489</v>
      </c>
      <c r="C37" s="208" t="s">
        <v>442</v>
      </c>
      <c r="D37" s="208" t="s">
        <v>442</v>
      </c>
      <c r="E37" s="208" t="s">
        <v>442</v>
      </c>
      <c r="F37" s="208" t="s">
        <v>442</v>
      </c>
      <c r="G37" s="208" t="s">
        <v>442</v>
      </c>
      <c r="H37" s="208"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8" t="s">
        <v>442</v>
      </c>
      <c r="AD37" s="208" t="s">
        <v>442</v>
      </c>
      <c r="AE37" s="208" t="s">
        <v>442</v>
      </c>
    </row>
    <row r="38" spans="1:31" ht="12.75" x14ac:dyDescent="0.2">
      <c r="A38" s="181" t="s">
        <v>47</v>
      </c>
      <c r="B38" s="185" t="s">
        <v>490</v>
      </c>
      <c r="C38" s="208" t="s">
        <v>442</v>
      </c>
      <c r="D38" s="208" t="s">
        <v>442</v>
      </c>
      <c r="E38" s="208" t="s">
        <v>442</v>
      </c>
      <c r="F38" s="208" t="s">
        <v>442</v>
      </c>
      <c r="G38" s="208" t="s">
        <v>442</v>
      </c>
      <c r="H38" s="208"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8" t="s">
        <v>442</v>
      </c>
      <c r="AD38" s="208" t="s">
        <v>442</v>
      </c>
      <c r="AE38" s="208" t="s">
        <v>442</v>
      </c>
    </row>
    <row r="39" spans="1:31" ht="12.75" x14ac:dyDescent="0.2">
      <c r="A39" s="181" t="s">
        <v>46</v>
      </c>
      <c r="B39" s="185" t="s">
        <v>491</v>
      </c>
      <c r="C39" s="208" t="s">
        <v>442</v>
      </c>
      <c r="D39" s="208" t="s">
        <v>442</v>
      </c>
      <c r="E39" s="208" t="s">
        <v>442</v>
      </c>
      <c r="F39" s="208" t="s">
        <v>442</v>
      </c>
      <c r="G39" s="208" t="s">
        <v>442</v>
      </c>
      <c r="H39" s="208"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8" t="s">
        <v>442</v>
      </c>
      <c r="AD39" s="208" t="s">
        <v>442</v>
      </c>
      <c r="AE39" s="208" t="s">
        <v>442</v>
      </c>
    </row>
    <row r="40" spans="1:31" ht="12.75" x14ac:dyDescent="0.2">
      <c r="A40" s="181" t="s">
        <v>45</v>
      </c>
      <c r="B40" s="182" t="s">
        <v>492</v>
      </c>
      <c r="C40" s="208" t="s">
        <v>442</v>
      </c>
      <c r="D40" s="208" t="s">
        <v>442</v>
      </c>
      <c r="E40" s="208" t="s">
        <v>442</v>
      </c>
      <c r="F40" s="208" t="s">
        <v>442</v>
      </c>
      <c r="G40" s="208" t="s">
        <v>442</v>
      </c>
      <c r="H40" s="208"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8" t="s">
        <v>442</v>
      </c>
      <c r="AD40" s="208" t="s">
        <v>442</v>
      </c>
      <c r="AE40" s="208" t="s">
        <v>442</v>
      </c>
    </row>
    <row r="41" spans="1:31" ht="12.75" x14ac:dyDescent="0.2">
      <c r="A41" s="181" t="s">
        <v>44</v>
      </c>
      <c r="B41" s="182" t="s">
        <v>493</v>
      </c>
      <c r="C41" s="208" t="s">
        <v>442</v>
      </c>
      <c r="D41" s="208" t="s">
        <v>442</v>
      </c>
      <c r="E41" s="208" t="s">
        <v>442</v>
      </c>
      <c r="F41" s="208" t="s">
        <v>442</v>
      </c>
      <c r="G41" s="208" t="s">
        <v>442</v>
      </c>
      <c r="H41" s="208"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8" t="s">
        <v>442</v>
      </c>
      <c r="AD41" s="208" t="s">
        <v>442</v>
      </c>
      <c r="AE41" s="208" t="s">
        <v>442</v>
      </c>
    </row>
    <row r="42" spans="1:31" ht="12.75" x14ac:dyDescent="0.2">
      <c r="A42" s="181" t="s">
        <v>43</v>
      </c>
      <c r="B42" s="182" t="s">
        <v>494</v>
      </c>
      <c r="C42" s="208" t="s">
        <v>442</v>
      </c>
      <c r="D42" s="208" t="s">
        <v>442</v>
      </c>
      <c r="E42" s="208" t="s">
        <v>442</v>
      </c>
      <c r="F42" s="208" t="s">
        <v>442</v>
      </c>
      <c r="G42" s="208" t="s">
        <v>442</v>
      </c>
      <c r="H42" s="208"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8" t="s">
        <v>442</v>
      </c>
      <c r="AD42" s="208" t="s">
        <v>442</v>
      </c>
      <c r="AE42" s="208" t="s">
        <v>442</v>
      </c>
    </row>
    <row r="43" spans="1:31" ht="12.75" x14ac:dyDescent="0.2">
      <c r="A43" s="181" t="s">
        <v>42</v>
      </c>
      <c r="B43" s="185" t="s">
        <v>495</v>
      </c>
      <c r="C43" s="208" t="s">
        <v>442</v>
      </c>
      <c r="D43" s="208" t="s">
        <v>442</v>
      </c>
      <c r="E43" s="208" t="s">
        <v>442</v>
      </c>
      <c r="F43" s="208" t="s">
        <v>442</v>
      </c>
      <c r="G43" s="208" t="s">
        <v>442</v>
      </c>
      <c r="H43" s="208"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8" t="s">
        <v>442</v>
      </c>
      <c r="AD43" s="208" t="s">
        <v>442</v>
      </c>
      <c r="AE43" s="208" t="s">
        <v>442</v>
      </c>
    </row>
    <row r="44" spans="1:31" ht="12.75" x14ac:dyDescent="0.2">
      <c r="A44" s="181" t="s">
        <v>496</v>
      </c>
      <c r="B44" s="185" t="s">
        <v>497</v>
      </c>
      <c r="C44" s="208" t="s">
        <v>442</v>
      </c>
      <c r="D44" s="208" t="s">
        <v>442</v>
      </c>
      <c r="E44" s="208" t="s">
        <v>442</v>
      </c>
      <c r="F44" s="208" t="s">
        <v>442</v>
      </c>
      <c r="G44" s="208" t="s">
        <v>442</v>
      </c>
      <c r="H44" s="208"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8" t="s">
        <v>442</v>
      </c>
      <c r="AD44" s="208" t="s">
        <v>442</v>
      </c>
      <c r="AE44" s="208" t="s">
        <v>442</v>
      </c>
    </row>
    <row r="45" spans="1:31" ht="12.75" x14ac:dyDescent="0.2">
      <c r="A45" s="181" t="s">
        <v>498</v>
      </c>
      <c r="B45" s="185" t="s">
        <v>499</v>
      </c>
      <c r="C45" s="208" t="s">
        <v>442</v>
      </c>
      <c r="D45" s="208" t="s">
        <v>442</v>
      </c>
      <c r="E45" s="208" t="s">
        <v>442</v>
      </c>
      <c r="F45" s="208" t="s">
        <v>442</v>
      </c>
      <c r="G45" s="208" t="s">
        <v>442</v>
      </c>
      <c r="H45" s="208"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8" t="s">
        <v>442</v>
      </c>
      <c r="AD45" s="208" t="s">
        <v>442</v>
      </c>
      <c r="AE45" s="208" t="s">
        <v>442</v>
      </c>
    </row>
    <row r="46" spans="1:31" ht="12.75" x14ac:dyDescent="0.2">
      <c r="A46" s="181" t="s">
        <v>500</v>
      </c>
      <c r="B46" s="182" t="s">
        <v>501</v>
      </c>
      <c r="C46" s="208" t="s">
        <v>442</v>
      </c>
      <c r="D46" s="208" t="s">
        <v>442</v>
      </c>
      <c r="E46" s="208" t="s">
        <v>442</v>
      </c>
      <c r="F46" s="208" t="s">
        <v>442</v>
      </c>
      <c r="G46" s="208" t="s">
        <v>442</v>
      </c>
      <c r="H46" s="208"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8" t="s">
        <v>442</v>
      </c>
      <c r="AD46" s="208" t="s">
        <v>442</v>
      </c>
      <c r="AE46" s="208" t="s">
        <v>442</v>
      </c>
    </row>
    <row r="47" spans="1:31" ht="12.75" x14ac:dyDescent="0.2">
      <c r="A47" s="181" t="s">
        <v>502</v>
      </c>
      <c r="B47" s="182" t="s">
        <v>503</v>
      </c>
      <c r="C47" s="208" t="s">
        <v>442</v>
      </c>
      <c r="D47" s="208" t="s">
        <v>442</v>
      </c>
      <c r="E47" s="208" t="s">
        <v>442</v>
      </c>
      <c r="F47" s="208" t="s">
        <v>442</v>
      </c>
      <c r="G47" s="208" t="s">
        <v>442</v>
      </c>
      <c r="H47" s="208"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8" t="s">
        <v>442</v>
      </c>
      <c r="AD47" s="208" t="s">
        <v>442</v>
      </c>
      <c r="AE47" s="208" t="s">
        <v>442</v>
      </c>
    </row>
    <row r="48" spans="1:31" ht="12.75" x14ac:dyDescent="0.2">
      <c r="A48" s="181" t="s">
        <v>504</v>
      </c>
      <c r="B48" s="185" t="s">
        <v>505</v>
      </c>
      <c r="C48" s="208" t="s">
        <v>442</v>
      </c>
      <c r="D48" s="208" t="s">
        <v>442</v>
      </c>
      <c r="E48" s="208" t="s">
        <v>442</v>
      </c>
      <c r="F48" s="208" t="s">
        <v>442</v>
      </c>
      <c r="G48" s="208" t="s">
        <v>442</v>
      </c>
      <c r="H48" s="208"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8" t="s">
        <v>442</v>
      </c>
      <c r="AD48" s="208" t="s">
        <v>442</v>
      </c>
      <c r="AE48" s="208" t="s">
        <v>442</v>
      </c>
    </row>
    <row r="49" spans="1:31" ht="12.75" x14ac:dyDescent="0.2">
      <c r="A49" s="181" t="s">
        <v>506</v>
      </c>
      <c r="B49" s="185" t="s">
        <v>507</v>
      </c>
      <c r="C49" s="208" t="s">
        <v>442</v>
      </c>
      <c r="D49" s="208" t="s">
        <v>442</v>
      </c>
      <c r="E49" s="208" t="s">
        <v>442</v>
      </c>
      <c r="F49" s="208" t="s">
        <v>442</v>
      </c>
      <c r="G49" s="208" t="s">
        <v>442</v>
      </c>
      <c r="H49" s="208"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8" t="s">
        <v>442</v>
      </c>
      <c r="AD49" s="208" t="s">
        <v>442</v>
      </c>
      <c r="AE49" s="208" t="s">
        <v>442</v>
      </c>
    </row>
    <row r="50" spans="1:31" ht="14.25" x14ac:dyDescent="0.2">
      <c r="A50" s="181" t="s">
        <v>508</v>
      </c>
      <c r="B50" s="185" t="s">
        <v>549</v>
      </c>
      <c r="C50" s="208" t="s">
        <v>442</v>
      </c>
      <c r="D50" s="208" t="s">
        <v>442</v>
      </c>
      <c r="E50" s="208" t="s">
        <v>442</v>
      </c>
      <c r="F50" s="208" t="s">
        <v>442</v>
      </c>
      <c r="G50" s="208" t="s">
        <v>442</v>
      </c>
      <c r="H50" s="208"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8" t="s">
        <v>442</v>
      </c>
      <c r="AD50" s="208" t="s">
        <v>442</v>
      </c>
      <c r="AE50" s="208" t="s">
        <v>442</v>
      </c>
    </row>
    <row r="51" spans="1:31" ht="12.75" x14ac:dyDescent="0.2">
      <c r="A51" s="181" t="s">
        <v>550</v>
      </c>
      <c r="B51" s="185" t="s">
        <v>509</v>
      </c>
      <c r="C51" s="208" t="s">
        <v>442</v>
      </c>
      <c r="D51" s="208" t="s">
        <v>442</v>
      </c>
      <c r="E51" s="208" t="s">
        <v>442</v>
      </c>
      <c r="F51" s="208" t="s">
        <v>442</v>
      </c>
      <c r="G51" s="208" t="s">
        <v>442</v>
      </c>
      <c r="H51" s="208"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8" t="s">
        <v>442</v>
      </c>
      <c r="AD51" s="208" t="s">
        <v>442</v>
      </c>
      <c r="AE51" s="208" t="s">
        <v>442</v>
      </c>
    </row>
    <row r="52" spans="1:31" ht="12.75" x14ac:dyDescent="0.2">
      <c r="A52" s="181" t="s">
        <v>10</v>
      </c>
      <c r="B52" s="182" t="s">
        <v>510</v>
      </c>
      <c r="C52" s="208" t="s">
        <v>442</v>
      </c>
      <c r="D52" s="208" t="s">
        <v>442</v>
      </c>
      <c r="E52" s="208" t="s">
        <v>442</v>
      </c>
      <c r="F52" s="208" t="s">
        <v>442</v>
      </c>
      <c r="G52" s="208" t="s">
        <v>442</v>
      </c>
      <c r="H52" s="208"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8" t="s">
        <v>442</v>
      </c>
      <c r="AD52" s="208" t="s">
        <v>442</v>
      </c>
      <c r="AE52" s="208" t="s">
        <v>442</v>
      </c>
    </row>
    <row r="53" spans="1:31" ht="12.75" x14ac:dyDescent="0.2">
      <c r="A53" s="181" t="s">
        <v>41</v>
      </c>
      <c r="B53" s="185" t="s">
        <v>489</v>
      </c>
      <c r="C53" s="208" t="s">
        <v>442</v>
      </c>
      <c r="D53" s="208" t="s">
        <v>442</v>
      </c>
      <c r="E53" s="208" t="s">
        <v>442</v>
      </c>
      <c r="F53" s="208" t="s">
        <v>442</v>
      </c>
      <c r="G53" s="208" t="s">
        <v>442</v>
      </c>
      <c r="H53" s="208"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8" t="s">
        <v>442</v>
      </c>
      <c r="AD53" s="208" t="s">
        <v>442</v>
      </c>
      <c r="AE53" s="208" t="s">
        <v>442</v>
      </c>
    </row>
    <row r="54" spans="1:31" ht="12.75" x14ac:dyDescent="0.2">
      <c r="A54" s="181" t="s">
        <v>40</v>
      </c>
      <c r="B54" s="185" t="s">
        <v>490</v>
      </c>
      <c r="C54" s="208" t="s">
        <v>442</v>
      </c>
      <c r="D54" s="208" t="s">
        <v>442</v>
      </c>
      <c r="E54" s="208" t="s">
        <v>442</v>
      </c>
      <c r="F54" s="208" t="s">
        <v>442</v>
      </c>
      <c r="G54" s="208" t="s">
        <v>442</v>
      </c>
      <c r="H54" s="208"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8" t="s">
        <v>442</v>
      </c>
      <c r="AD54" s="208" t="s">
        <v>442</v>
      </c>
      <c r="AE54" s="208" t="s">
        <v>442</v>
      </c>
    </row>
    <row r="55" spans="1:31" ht="12.75" x14ac:dyDescent="0.2">
      <c r="A55" s="181" t="s">
        <v>39</v>
      </c>
      <c r="B55" s="185" t="s">
        <v>491</v>
      </c>
      <c r="C55" s="208" t="s">
        <v>442</v>
      </c>
      <c r="D55" s="208" t="s">
        <v>442</v>
      </c>
      <c r="E55" s="208" t="s">
        <v>442</v>
      </c>
      <c r="F55" s="208" t="s">
        <v>442</v>
      </c>
      <c r="G55" s="208" t="s">
        <v>442</v>
      </c>
      <c r="H55" s="208"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8" t="s">
        <v>442</v>
      </c>
      <c r="AD55" s="208" t="s">
        <v>442</v>
      </c>
      <c r="AE55" s="208" t="s">
        <v>442</v>
      </c>
    </row>
    <row r="56" spans="1:31" ht="12.75" x14ac:dyDescent="0.2">
      <c r="A56" s="181" t="s">
        <v>511</v>
      </c>
      <c r="B56" s="182" t="s">
        <v>492</v>
      </c>
      <c r="C56" s="208" t="s">
        <v>442</v>
      </c>
      <c r="D56" s="208" t="s">
        <v>442</v>
      </c>
      <c r="E56" s="208" t="s">
        <v>442</v>
      </c>
      <c r="F56" s="208" t="s">
        <v>442</v>
      </c>
      <c r="G56" s="208" t="s">
        <v>442</v>
      </c>
      <c r="H56" s="208"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8" t="s">
        <v>442</v>
      </c>
      <c r="AD56" s="208" t="s">
        <v>442</v>
      </c>
      <c r="AE56" s="208" t="s">
        <v>442</v>
      </c>
    </row>
    <row r="57" spans="1:31" ht="12.75" x14ac:dyDescent="0.2">
      <c r="A57" s="181" t="s">
        <v>512</v>
      </c>
      <c r="B57" s="182" t="s">
        <v>493</v>
      </c>
      <c r="C57" s="208" t="s">
        <v>442</v>
      </c>
      <c r="D57" s="208" t="s">
        <v>442</v>
      </c>
      <c r="E57" s="208" t="s">
        <v>442</v>
      </c>
      <c r="F57" s="208" t="s">
        <v>442</v>
      </c>
      <c r="G57" s="208" t="s">
        <v>442</v>
      </c>
      <c r="H57" s="208"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8" t="s">
        <v>442</v>
      </c>
      <c r="AD57" s="208" t="s">
        <v>442</v>
      </c>
      <c r="AE57" s="208" t="s">
        <v>442</v>
      </c>
    </row>
    <row r="58" spans="1:31" ht="12.75" x14ac:dyDescent="0.2">
      <c r="A58" s="181" t="s">
        <v>513</v>
      </c>
      <c r="B58" s="182" t="s">
        <v>494</v>
      </c>
      <c r="C58" s="208" t="s">
        <v>442</v>
      </c>
      <c r="D58" s="208" t="s">
        <v>442</v>
      </c>
      <c r="E58" s="208" t="s">
        <v>442</v>
      </c>
      <c r="F58" s="208" t="s">
        <v>442</v>
      </c>
      <c r="G58" s="208" t="s">
        <v>442</v>
      </c>
      <c r="H58" s="208"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8" t="s">
        <v>442</v>
      </c>
      <c r="AD58" s="208" t="s">
        <v>442</v>
      </c>
      <c r="AE58" s="208" t="s">
        <v>442</v>
      </c>
    </row>
    <row r="59" spans="1:31" ht="12.75" x14ac:dyDescent="0.2">
      <c r="A59" s="181" t="s">
        <v>514</v>
      </c>
      <c r="B59" s="185" t="s">
        <v>495</v>
      </c>
      <c r="C59" s="208" t="s">
        <v>442</v>
      </c>
      <c r="D59" s="208" t="s">
        <v>442</v>
      </c>
      <c r="E59" s="208" t="s">
        <v>442</v>
      </c>
      <c r="F59" s="208" t="s">
        <v>442</v>
      </c>
      <c r="G59" s="208" t="s">
        <v>442</v>
      </c>
      <c r="H59" s="208"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8" t="s">
        <v>442</v>
      </c>
      <c r="AD59" s="208" t="s">
        <v>442</v>
      </c>
      <c r="AE59" s="208" t="s">
        <v>442</v>
      </c>
    </row>
    <row r="60" spans="1:31" ht="12.75" x14ac:dyDescent="0.2">
      <c r="A60" s="181" t="s">
        <v>515</v>
      </c>
      <c r="B60" s="185" t="s">
        <v>497</v>
      </c>
      <c r="C60" s="208" t="s">
        <v>442</v>
      </c>
      <c r="D60" s="208" t="s">
        <v>442</v>
      </c>
      <c r="E60" s="208" t="s">
        <v>442</v>
      </c>
      <c r="F60" s="208" t="s">
        <v>442</v>
      </c>
      <c r="G60" s="208" t="s">
        <v>442</v>
      </c>
      <c r="H60" s="208"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8" t="s">
        <v>442</v>
      </c>
      <c r="AD60" s="208" t="s">
        <v>442</v>
      </c>
      <c r="AE60" s="208" t="s">
        <v>442</v>
      </c>
    </row>
    <row r="61" spans="1:31" ht="12.75" x14ac:dyDescent="0.2">
      <c r="A61" s="181" t="s">
        <v>516</v>
      </c>
      <c r="B61" s="185" t="s">
        <v>499</v>
      </c>
      <c r="C61" s="208" t="s">
        <v>442</v>
      </c>
      <c r="D61" s="208" t="s">
        <v>442</v>
      </c>
      <c r="E61" s="208" t="s">
        <v>442</v>
      </c>
      <c r="F61" s="208" t="s">
        <v>442</v>
      </c>
      <c r="G61" s="208" t="s">
        <v>442</v>
      </c>
      <c r="H61" s="208"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8" t="s">
        <v>442</v>
      </c>
      <c r="AD61" s="208" t="s">
        <v>442</v>
      </c>
      <c r="AE61" s="208" t="s">
        <v>442</v>
      </c>
    </row>
    <row r="62" spans="1:31" ht="12.75" x14ac:dyDescent="0.2">
      <c r="A62" s="181" t="s">
        <v>517</v>
      </c>
      <c r="B62" s="185" t="s">
        <v>501</v>
      </c>
      <c r="C62" s="208" t="s">
        <v>442</v>
      </c>
      <c r="D62" s="208" t="s">
        <v>442</v>
      </c>
      <c r="E62" s="208" t="s">
        <v>442</v>
      </c>
      <c r="F62" s="208" t="s">
        <v>442</v>
      </c>
      <c r="G62" s="208" t="s">
        <v>442</v>
      </c>
      <c r="H62" s="208"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8" t="s">
        <v>442</v>
      </c>
      <c r="AD62" s="208" t="s">
        <v>442</v>
      </c>
      <c r="AE62" s="208" t="s">
        <v>442</v>
      </c>
    </row>
    <row r="63" spans="1:31" ht="12.75" x14ac:dyDescent="0.2">
      <c r="A63" s="181" t="s">
        <v>518</v>
      </c>
      <c r="B63" s="182" t="s">
        <v>503</v>
      </c>
      <c r="C63" s="208" t="s">
        <v>442</v>
      </c>
      <c r="D63" s="208" t="s">
        <v>442</v>
      </c>
      <c r="E63" s="208" t="s">
        <v>442</v>
      </c>
      <c r="F63" s="208" t="s">
        <v>442</v>
      </c>
      <c r="G63" s="208" t="s">
        <v>442</v>
      </c>
      <c r="H63" s="208"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8" t="s">
        <v>442</v>
      </c>
      <c r="AD63" s="208" t="s">
        <v>442</v>
      </c>
      <c r="AE63" s="208" t="s">
        <v>442</v>
      </c>
    </row>
    <row r="64" spans="1:31" ht="12.75" x14ac:dyDescent="0.2">
      <c r="A64" s="181" t="s">
        <v>519</v>
      </c>
      <c r="B64" s="185" t="s">
        <v>505</v>
      </c>
      <c r="C64" s="208" t="s">
        <v>442</v>
      </c>
      <c r="D64" s="208" t="s">
        <v>442</v>
      </c>
      <c r="E64" s="208" t="s">
        <v>442</v>
      </c>
      <c r="F64" s="208" t="s">
        <v>442</v>
      </c>
      <c r="G64" s="208" t="s">
        <v>442</v>
      </c>
      <c r="H64" s="208"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8" t="s">
        <v>442</v>
      </c>
      <c r="AD64" s="208" t="s">
        <v>442</v>
      </c>
      <c r="AE64" s="208" t="s">
        <v>442</v>
      </c>
    </row>
    <row r="65" spans="1:31" ht="12.75" x14ac:dyDescent="0.2">
      <c r="A65" s="181" t="s">
        <v>520</v>
      </c>
      <c r="B65" s="185" t="s">
        <v>507</v>
      </c>
      <c r="C65" s="208" t="s">
        <v>442</v>
      </c>
      <c r="D65" s="208" t="s">
        <v>442</v>
      </c>
      <c r="E65" s="208" t="s">
        <v>442</v>
      </c>
      <c r="F65" s="208" t="s">
        <v>442</v>
      </c>
      <c r="G65" s="208" t="s">
        <v>442</v>
      </c>
      <c r="H65" s="208"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8" t="s">
        <v>442</v>
      </c>
      <c r="AD65" s="208" t="s">
        <v>442</v>
      </c>
      <c r="AE65" s="208" t="s">
        <v>442</v>
      </c>
    </row>
    <row r="66" spans="1:31" ht="14.25" x14ac:dyDescent="0.2">
      <c r="A66" s="181" t="s">
        <v>521</v>
      </c>
      <c r="B66" s="185" t="s">
        <v>549</v>
      </c>
      <c r="C66" s="208" t="s">
        <v>442</v>
      </c>
      <c r="D66" s="208" t="s">
        <v>442</v>
      </c>
      <c r="E66" s="208" t="s">
        <v>442</v>
      </c>
      <c r="F66" s="208" t="s">
        <v>442</v>
      </c>
      <c r="G66" s="208" t="s">
        <v>442</v>
      </c>
      <c r="H66" s="208"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8" t="s">
        <v>442</v>
      </c>
      <c r="AD66" s="208" t="s">
        <v>442</v>
      </c>
      <c r="AE66" s="208" t="s">
        <v>442</v>
      </c>
    </row>
    <row r="67" spans="1:31" ht="12.75" x14ac:dyDescent="0.2">
      <c r="A67" s="181" t="s">
        <v>551</v>
      </c>
      <c r="B67" s="185" t="s">
        <v>509</v>
      </c>
      <c r="C67" s="208" t="s">
        <v>442</v>
      </c>
      <c r="D67" s="208" t="s">
        <v>442</v>
      </c>
      <c r="E67" s="208" t="s">
        <v>442</v>
      </c>
      <c r="F67" s="208" t="s">
        <v>442</v>
      </c>
      <c r="G67" s="208" t="s">
        <v>442</v>
      </c>
      <c r="H67" s="208"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8" t="s">
        <v>442</v>
      </c>
      <c r="AD67" s="208" t="s">
        <v>442</v>
      </c>
      <c r="AE67" s="208" t="s">
        <v>442</v>
      </c>
    </row>
    <row r="68" spans="1:31" s="197" customFormat="1" ht="24" x14ac:dyDescent="0.2">
      <c r="A68" s="243" t="s">
        <v>9</v>
      </c>
      <c r="B68" s="195" t="s">
        <v>522</v>
      </c>
      <c r="C68" s="207">
        <f>AC68</f>
        <v>0</v>
      </c>
      <c r="D68" s="207">
        <f>AD68</f>
        <v>3.6689119819994431</v>
      </c>
      <c r="E68" s="207">
        <v>0</v>
      </c>
      <c r="F68" s="207">
        <f>C68</f>
        <v>0</v>
      </c>
      <c r="G68" s="207">
        <f>C68</f>
        <v>0</v>
      </c>
      <c r="H68" s="207">
        <f>D68</f>
        <v>3.6689119819994431</v>
      </c>
      <c r="I68" s="196" t="str">
        <f>'[2]Паспорт фин осв ввод'!H55</f>
        <v>нд</v>
      </c>
      <c r="J68" s="196" t="str">
        <f>'[2]Паспорт фин осв ввод'!I55</f>
        <v>нд</v>
      </c>
      <c r="K68" s="196" t="str">
        <f>'[2]Паспорт фин осв ввод'!J55</f>
        <v>нд</v>
      </c>
      <c r="L68" s="196" t="str">
        <f>'[2]Паспорт фин осв ввод'!K55</f>
        <v>нд</v>
      </c>
      <c r="M68" s="196" t="s">
        <v>442</v>
      </c>
      <c r="N68" s="196" t="s">
        <v>442</v>
      </c>
      <c r="O68" s="196">
        <f>[5]ЛО!$AK$77/1000000</f>
        <v>3.1499489904887361</v>
      </c>
      <c r="P68" s="196" t="s">
        <v>442</v>
      </c>
      <c r="Q68" s="196" t="s">
        <v>442</v>
      </c>
      <c r="R68" s="196" t="s">
        <v>442</v>
      </c>
      <c r="S68" s="196">
        <f>[5]ЛО!$BA$77/1000000</f>
        <v>0.51896299151070724</v>
      </c>
      <c r="T68" s="196" t="s">
        <v>442</v>
      </c>
      <c r="U68" s="196" t="s">
        <v>442</v>
      </c>
      <c r="V68" s="196" t="s">
        <v>442</v>
      </c>
      <c r="W68" s="196" t="s">
        <v>442</v>
      </c>
      <c r="X68" s="196" t="s">
        <v>442</v>
      </c>
      <c r="Y68" s="196" t="s">
        <v>442</v>
      </c>
      <c r="Z68" s="196" t="s">
        <v>442</v>
      </c>
      <c r="AA68" s="196" t="s">
        <v>442</v>
      </c>
      <c r="AB68" s="196" t="s">
        <v>442</v>
      </c>
      <c r="AC68" s="207">
        <f>SUM(M68,Q68,U68,Y68)</f>
        <v>0</v>
      </c>
      <c r="AD68" s="207">
        <f>SUM(O68,S68,W68,AA68)</f>
        <v>3.6689119819994431</v>
      </c>
      <c r="AE68" s="207" t="str">
        <f>AE21</f>
        <v>Новый проект</v>
      </c>
    </row>
    <row r="69" spans="1:31" s="197" customFormat="1" ht="12.75" x14ac:dyDescent="0.2">
      <c r="A69" s="243" t="s">
        <v>7</v>
      </c>
      <c r="B69" s="195" t="s">
        <v>523</v>
      </c>
      <c r="C69" s="208" t="s">
        <v>442</v>
      </c>
      <c r="D69" s="208" t="s">
        <v>442</v>
      </c>
      <c r="E69" s="208" t="s">
        <v>442</v>
      </c>
      <c r="F69" s="208" t="s">
        <v>442</v>
      </c>
      <c r="G69" s="208" t="s">
        <v>442</v>
      </c>
      <c r="H69" s="208" t="s">
        <v>442</v>
      </c>
      <c r="I69" s="208" t="s">
        <v>442</v>
      </c>
      <c r="J69" s="208" t="s">
        <v>442</v>
      </c>
      <c r="K69" s="208" t="s">
        <v>442</v>
      </c>
      <c r="L69" s="208" t="s">
        <v>442</v>
      </c>
      <c r="M69" s="208" t="s">
        <v>442</v>
      </c>
      <c r="N69" s="208" t="s">
        <v>442</v>
      </c>
      <c r="O69" s="208" t="s">
        <v>442</v>
      </c>
      <c r="P69" s="208" t="s">
        <v>442</v>
      </c>
      <c r="Q69" s="208" t="s">
        <v>442</v>
      </c>
      <c r="R69" s="208" t="s">
        <v>442</v>
      </c>
      <c r="S69" s="208" t="s">
        <v>442</v>
      </c>
      <c r="T69" s="208" t="s">
        <v>442</v>
      </c>
      <c r="U69" s="208" t="s">
        <v>442</v>
      </c>
      <c r="V69" s="208" t="s">
        <v>442</v>
      </c>
      <c r="W69" s="208" t="s">
        <v>442</v>
      </c>
      <c r="X69" s="208" t="s">
        <v>442</v>
      </c>
      <c r="Y69" s="208" t="s">
        <v>442</v>
      </c>
      <c r="Z69" s="208" t="s">
        <v>442</v>
      </c>
      <c r="AA69" s="208" t="s">
        <v>442</v>
      </c>
      <c r="AB69" s="208" t="s">
        <v>442</v>
      </c>
      <c r="AC69" s="208" t="s">
        <v>442</v>
      </c>
      <c r="AD69" s="208" t="s">
        <v>442</v>
      </c>
      <c r="AE69" s="208" t="s">
        <v>442</v>
      </c>
    </row>
    <row r="70" spans="1:31" ht="12.75" x14ac:dyDescent="0.2">
      <c r="A70" s="181" t="s">
        <v>524</v>
      </c>
      <c r="B70" s="185" t="s">
        <v>525</v>
      </c>
      <c r="C70" s="207">
        <f>AC70</f>
        <v>0</v>
      </c>
      <c r="D70" s="207">
        <f>AD70</f>
        <v>2.3700940640317314</v>
      </c>
      <c r="E70" s="207">
        <v>0</v>
      </c>
      <c r="F70" s="207">
        <f>C70</f>
        <v>0</v>
      </c>
      <c r="G70" s="207">
        <f>C70</f>
        <v>0</v>
      </c>
      <c r="H70" s="207">
        <f>D70</f>
        <v>2.3700940640317314</v>
      </c>
      <c r="I70" s="183" t="s">
        <v>442</v>
      </c>
      <c r="J70" s="183" t="s">
        <v>442</v>
      </c>
      <c r="K70" s="183" t="s">
        <v>442</v>
      </c>
      <c r="L70" s="183" t="s">
        <v>442</v>
      </c>
      <c r="M70" s="183" t="s">
        <v>442</v>
      </c>
      <c r="N70" s="183" t="s">
        <v>442</v>
      </c>
      <c r="O70" s="183">
        <f>[5]ЛО!$AL$77/1000000</f>
        <v>2.3700940640317314</v>
      </c>
      <c r="P70" s="183" t="s">
        <v>442</v>
      </c>
      <c r="Q70" s="183" t="s">
        <v>442</v>
      </c>
      <c r="R70" s="183" t="s">
        <v>442</v>
      </c>
      <c r="S70" s="183">
        <f>[5]ЛО!$BB$77/1000000</f>
        <v>0</v>
      </c>
      <c r="T70" s="183" t="s">
        <v>442</v>
      </c>
      <c r="U70" s="183" t="s">
        <v>442</v>
      </c>
      <c r="V70" s="183" t="s">
        <v>442</v>
      </c>
      <c r="W70" s="183" t="s">
        <v>442</v>
      </c>
      <c r="X70" s="183" t="s">
        <v>442</v>
      </c>
      <c r="Y70" s="183" t="s">
        <v>442</v>
      </c>
      <c r="Z70" s="183" t="s">
        <v>442</v>
      </c>
      <c r="AA70" s="183" t="s">
        <v>442</v>
      </c>
      <c r="AB70" s="183" t="s">
        <v>442</v>
      </c>
      <c r="AC70" s="207">
        <f>SUM(M70,Q70,U70,Y70)</f>
        <v>0</v>
      </c>
      <c r="AD70" s="207">
        <f>SUM(O70,S70,W70,AA70)</f>
        <v>2.3700940640317314</v>
      </c>
      <c r="AE70" s="207" t="str">
        <f>AE21</f>
        <v>Новый проект</v>
      </c>
    </row>
    <row r="71" spans="1:31" ht="12.75" x14ac:dyDescent="0.2">
      <c r="A71" s="181" t="s">
        <v>526</v>
      </c>
      <c r="B71" s="185" t="s">
        <v>489</v>
      </c>
      <c r="C71" s="208" t="s">
        <v>442</v>
      </c>
      <c r="D71" s="208" t="s">
        <v>442</v>
      </c>
      <c r="E71" s="208" t="s">
        <v>442</v>
      </c>
      <c r="F71" s="208" t="s">
        <v>442</v>
      </c>
      <c r="G71" s="208" t="s">
        <v>442</v>
      </c>
      <c r="H71" s="208"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8" t="s">
        <v>442</v>
      </c>
      <c r="AD71" s="208" t="s">
        <v>442</v>
      </c>
      <c r="AE71" s="208" t="s">
        <v>442</v>
      </c>
    </row>
    <row r="72" spans="1:31" ht="12.75" x14ac:dyDescent="0.2">
      <c r="A72" s="181" t="s">
        <v>527</v>
      </c>
      <c r="B72" s="182" t="s">
        <v>490</v>
      </c>
      <c r="C72" s="208" t="s">
        <v>442</v>
      </c>
      <c r="D72" s="208" t="s">
        <v>442</v>
      </c>
      <c r="E72" s="208" t="s">
        <v>442</v>
      </c>
      <c r="F72" s="208" t="s">
        <v>442</v>
      </c>
      <c r="G72" s="208" t="s">
        <v>442</v>
      </c>
      <c r="H72" s="208"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8" t="s">
        <v>442</v>
      </c>
      <c r="AD72" s="208" t="s">
        <v>442</v>
      </c>
      <c r="AE72" s="208" t="s">
        <v>442</v>
      </c>
    </row>
    <row r="73" spans="1:31" ht="12.75" x14ac:dyDescent="0.2">
      <c r="A73" s="181" t="s">
        <v>528</v>
      </c>
      <c r="B73" s="185" t="s">
        <v>491</v>
      </c>
      <c r="C73" s="208" t="s">
        <v>442</v>
      </c>
      <c r="D73" s="208" t="s">
        <v>442</v>
      </c>
      <c r="E73" s="208" t="s">
        <v>442</v>
      </c>
      <c r="F73" s="208" t="s">
        <v>442</v>
      </c>
      <c r="G73" s="208" t="s">
        <v>442</v>
      </c>
      <c r="H73" s="208"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8" t="s">
        <v>442</v>
      </c>
      <c r="AD73" s="208" t="s">
        <v>442</v>
      </c>
      <c r="AE73" s="208" t="s">
        <v>442</v>
      </c>
    </row>
    <row r="74" spans="1:31" ht="12.75" x14ac:dyDescent="0.2">
      <c r="A74" s="181" t="s">
        <v>529</v>
      </c>
      <c r="B74" s="185" t="s">
        <v>530</v>
      </c>
      <c r="C74" s="208" t="s">
        <v>442</v>
      </c>
      <c r="D74" s="208" t="s">
        <v>442</v>
      </c>
      <c r="E74" s="208" t="s">
        <v>442</v>
      </c>
      <c r="F74" s="208" t="s">
        <v>442</v>
      </c>
      <c r="G74" s="208" t="s">
        <v>442</v>
      </c>
      <c r="H74" s="208"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8" t="s">
        <v>442</v>
      </c>
      <c r="AD74" s="208" t="s">
        <v>442</v>
      </c>
      <c r="AE74" s="208" t="s">
        <v>442</v>
      </c>
    </row>
    <row r="75" spans="1:31" ht="12.75" x14ac:dyDescent="0.2">
      <c r="A75" s="181" t="s">
        <v>531</v>
      </c>
      <c r="B75" s="185" t="s">
        <v>495</v>
      </c>
      <c r="C75" s="208" t="s">
        <v>442</v>
      </c>
      <c r="D75" s="208" t="s">
        <v>442</v>
      </c>
      <c r="E75" s="208" t="s">
        <v>442</v>
      </c>
      <c r="F75" s="208" t="s">
        <v>442</v>
      </c>
      <c r="G75" s="208" t="s">
        <v>442</v>
      </c>
      <c r="H75" s="208"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8" t="s">
        <v>442</v>
      </c>
      <c r="AD75" s="208" t="s">
        <v>442</v>
      </c>
      <c r="AE75" s="208" t="s">
        <v>442</v>
      </c>
    </row>
    <row r="76" spans="1:31" ht="12.75" x14ac:dyDescent="0.2">
      <c r="A76" s="181" t="s">
        <v>532</v>
      </c>
      <c r="B76" s="185" t="s">
        <v>533</v>
      </c>
      <c r="C76" s="208" t="s">
        <v>442</v>
      </c>
      <c r="D76" s="208" t="s">
        <v>442</v>
      </c>
      <c r="E76" s="208" t="s">
        <v>442</v>
      </c>
      <c r="F76" s="208" t="s">
        <v>442</v>
      </c>
      <c r="G76" s="208" t="s">
        <v>442</v>
      </c>
      <c r="H76" s="208"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8" t="s">
        <v>442</v>
      </c>
      <c r="AD76" s="208" t="s">
        <v>442</v>
      </c>
      <c r="AE76" s="208" t="s">
        <v>442</v>
      </c>
    </row>
    <row r="77" spans="1:31" ht="12.75" x14ac:dyDescent="0.2">
      <c r="A77" s="181" t="s">
        <v>534</v>
      </c>
      <c r="B77" s="182" t="s">
        <v>505</v>
      </c>
      <c r="C77" s="208" t="s">
        <v>442</v>
      </c>
      <c r="D77" s="208" t="s">
        <v>442</v>
      </c>
      <c r="E77" s="208" t="s">
        <v>442</v>
      </c>
      <c r="F77" s="208" t="s">
        <v>442</v>
      </c>
      <c r="G77" s="208" t="s">
        <v>442</v>
      </c>
      <c r="H77" s="208"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8" t="s">
        <v>442</v>
      </c>
      <c r="AD77" s="208" t="s">
        <v>442</v>
      </c>
      <c r="AE77" s="208" t="s">
        <v>442</v>
      </c>
    </row>
    <row r="78" spans="1:31" ht="12.75" x14ac:dyDescent="0.2">
      <c r="A78" s="181" t="s">
        <v>535</v>
      </c>
      <c r="B78" s="185" t="s">
        <v>507</v>
      </c>
      <c r="C78" s="208" t="s">
        <v>442</v>
      </c>
      <c r="D78" s="208" t="s">
        <v>442</v>
      </c>
      <c r="E78" s="208" t="s">
        <v>442</v>
      </c>
      <c r="F78" s="208" t="s">
        <v>442</v>
      </c>
      <c r="G78" s="208" t="s">
        <v>442</v>
      </c>
      <c r="H78" s="208"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8" t="s">
        <v>442</v>
      </c>
      <c r="AD78" s="208" t="s">
        <v>442</v>
      </c>
      <c r="AE78" s="208" t="s">
        <v>442</v>
      </c>
    </row>
    <row r="79" spans="1:31" ht="14.25" x14ac:dyDescent="0.2">
      <c r="A79" s="181" t="s">
        <v>536</v>
      </c>
      <c r="B79" s="185" t="s">
        <v>549</v>
      </c>
      <c r="C79" s="208" t="s">
        <v>442</v>
      </c>
      <c r="D79" s="208" t="s">
        <v>442</v>
      </c>
      <c r="E79" s="208" t="s">
        <v>442</v>
      </c>
      <c r="F79" s="208" t="s">
        <v>442</v>
      </c>
      <c r="G79" s="208" t="s">
        <v>442</v>
      </c>
      <c r="H79" s="208"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8" t="s">
        <v>442</v>
      </c>
      <c r="AD79" s="208" t="s">
        <v>442</v>
      </c>
      <c r="AE79" s="208" t="s">
        <v>442</v>
      </c>
    </row>
    <row r="80" spans="1:31" ht="12.75" x14ac:dyDescent="0.2">
      <c r="A80" s="181" t="s">
        <v>537</v>
      </c>
      <c r="B80" s="185" t="s">
        <v>538</v>
      </c>
      <c r="C80" s="216">
        <f>AC80</f>
        <v>0</v>
      </c>
      <c r="D80" s="216">
        <f>AD80</f>
        <v>2</v>
      </c>
      <c r="E80" s="216">
        <v>0</v>
      </c>
      <c r="F80" s="216">
        <f>C80</f>
        <v>0</v>
      </c>
      <c r="G80" s="216">
        <f>C80</f>
        <v>0</v>
      </c>
      <c r="H80" s="216">
        <f>D80</f>
        <v>2</v>
      </c>
      <c r="I80" s="206" t="s">
        <v>442</v>
      </c>
      <c r="J80" s="206" t="s">
        <v>442</v>
      </c>
      <c r="K80" s="206" t="s">
        <v>442</v>
      </c>
      <c r="L80" s="206" t="s">
        <v>442</v>
      </c>
      <c r="M80" s="206" t="s">
        <v>442</v>
      </c>
      <c r="N80" s="206" t="s">
        <v>442</v>
      </c>
      <c r="O80" s="206">
        <f>[5]ЛО!$AM$77</f>
        <v>2</v>
      </c>
      <c r="P80" s="206" t="s">
        <v>442</v>
      </c>
      <c r="Q80" s="206" t="s">
        <v>442</v>
      </c>
      <c r="R80" s="206" t="s">
        <v>442</v>
      </c>
      <c r="S80" s="206">
        <f>[5]ЛО!$BC$77</f>
        <v>0</v>
      </c>
      <c r="T80" s="206" t="s">
        <v>442</v>
      </c>
      <c r="U80" s="206" t="s">
        <v>442</v>
      </c>
      <c r="V80" s="206" t="s">
        <v>442</v>
      </c>
      <c r="W80" s="206" t="s">
        <v>442</v>
      </c>
      <c r="X80" s="206" t="s">
        <v>442</v>
      </c>
      <c r="Y80" s="206" t="s">
        <v>442</v>
      </c>
      <c r="Z80" s="206" t="s">
        <v>442</v>
      </c>
      <c r="AA80" s="206" t="s">
        <v>442</v>
      </c>
      <c r="AB80" s="206" t="s">
        <v>442</v>
      </c>
      <c r="AC80" s="216">
        <f>SUM(M80,Q80,U80,Y80)</f>
        <v>0</v>
      </c>
      <c r="AD80" s="216">
        <f>SUM(O80,S80,W80,AA80)</f>
        <v>2</v>
      </c>
      <c r="AE80" s="207" t="str">
        <f>AE21</f>
        <v>Новый проект</v>
      </c>
    </row>
    <row r="81" spans="1:31" ht="12.75" x14ac:dyDescent="0.2">
      <c r="A81" s="181" t="s">
        <v>6</v>
      </c>
      <c r="B81" s="182" t="s">
        <v>539</v>
      </c>
      <c r="C81" s="208" t="s">
        <v>442</v>
      </c>
      <c r="D81" s="208" t="s">
        <v>442</v>
      </c>
      <c r="E81" s="208" t="s">
        <v>442</v>
      </c>
      <c r="F81" s="208" t="s">
        <v>442</v>
      </c>
      <c r="G81" s="208" t="s">
        <v>442</v>
      </c>
      <c r="H81" s="208"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8" t="s">
        <v>442</v>
      </c>
      <c r="AD81" s="208" t="s">
        <v>442</v>
      </c>
      <c r="AE81" s="208" t="s">
        <v>442</v>
      </c>
    </row>
    <row r="82" spans="1:31" ht="12.75" x14ac:dyDescent="0.2">
      <c r="A82" s="181" t="s">
        <v>540</v>
      </c>
      <c r="B82" s="182" t="s">
        <v>541</v>
      </c>
      <c r="C82" s="208" t="s">
        <v>442</v>
      </c>
      <c r="D82" s="208" t="s">
        <v>442</v>
      </c>
      <c r="E82" s="208" t="s">
        <v>442</v>
      </c>
      <c r="F82" s="208" t="s">
        <v>442</v>
      </c>
      <c r="G82" s="208" t="s">
        <v>442</v>
      </c>
      <c r="H82" s="208"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8" t="s">
        <v>442</v>
      </c>
      <c r="AD82" s="208" t="s">
        <v>442</v>
      </c>
      <c r="AE82" s="208" t="s">
        <v>442</v>
      </c>
    </row>
    <row r="83" spans="1:31" ht="12.75" x14ac:dyDescent="0.2">
      <c r="A83" s="181" t="s">
        <v>542</v>
      </c>
      <c r="B83" s="182" t="s">
        <v>490</v>
      </c>
      <c r="C83" s="208" t="s">
        <v>442</v>
      </c>
      <c r="D83" s="208" t="s">
        <v>442</v>
      </c>
      <c r="E83" s="208" t="s">
        <v>442</v>
      </c>
      <c r="F83" s="208" t="s">
        <v>442</v>
      </c>
      <c r="G83" s="208" t="s">
        <v>442</v>
      </c>
      <c r="H83" s="208"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8" t="s">
        <v>442</v>
      </c>
      <c r="AD83" s="208" t="s">
        <v>442</v>
      </c>
      <c r="AE83" s="208" t="s">
        <v>442</v>
      </c>
    </row>
    <row r="84" spans="1:31" ht="12.75" x14ac:dyDescent="0.2">
      <c r="A84" s="181" t="s">
        <v>543</v>
      </c>
      <c r="B84" s="185" t="s">
        <v>491</v>
      </c>
      <c r="C84" s="208" t="s">
        <v>442</v>
      </c>
      <c r="D84" s="208" t="s">
        <v>442</v>
      </c>
      <c r="E84" s="208" t="s">
        <v>442</v>
      </c>
      <c r="F84" s="208" t="s">
        <v>442</v>
      </c>
      <c r="G84" s="208" t="s">
        <v>442</v>
      </c>
      <c r="H84" s="208"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8" t="s">
        <v>442</v>
      </c>
      <c r="AD84" s="208" t="s">
        <v>442</v>
      </c>
      <c r="AE84" s="208" t="s">
        <v>442</v>
      </c>
    </row>
    <row r="85" spans="1:31" ht="12.75" x14ac:dyDescent="0.2">
      <c r="A85" s="181" t="s">
        <v>544</v>
      </c>
      <c r="B85" s="185" t="s">
        <v>495</v>
      </c>
      <c r="C85" s="208" t="s">
        <v>442</v>
      </c>
      <c r="D85" s="208" t="s">
        <v>442</v>
      </c>
      <c r="E85" s="208" t="s">
        <v>442</v>
      </c>
      <c r="F85" s="208" t="s">
        <v>442</v>
      </c>
      <c r="G85" s="208" t="s">
        <v>442</v>
      </c>
      <c r="H85" s="208"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8" t="s">
        <v>442</v>
      </c>
      <c r="AD85" s="208" t="s">
        <v>442</v>
      </c>
      <c r="AE85" s="208" t="s">
        <v>442</v>
      </c>
    </row>
    <row r="86" spans="1:31" ht="12.75" x14ac:dyDescent="0.2">
      <c r="A86" s="181" t="s">
        <v>545</v>
      </c>
      <c r="B86" s="185" t="s">
        <v>533</v>
      </c>
      <c r="C86" s="208" t="s">
        <v>442</v>
      </c>
      <c r="D86" s="208" t="s">
        <v>442</v>
      </c>
      <c r="E86" s="208" t="s">
        <v>442</v>
      </c>
      <c r="F86" s="208" t="s">
        <v>442</v>
      </c>
      <c r="G86" s="208" t="s">
        <v>442</v>
      </c>
      <c r="H86" s="208"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8" t="s">
        <v>442</v>
      </c>
      <c r="AD86" s="208" t="s">
        <v>442</v>
      </c>
      <c r="AE86" s="208" t="s">
        <v>442</v>
      </c>
    </row>
    <row r="87" spans="1:31" ht="12.75" x14ac:dyDescent="0.2">
      <c r="A87" s="181" t="s">
        <v>546</v>
      </c>
      <c r="B87" s="185" t="s">
        <v>505</v>
      </c>
      <c r="C87" s="208" t="s">
        <v>442</v>
      </c>
      <c r="D87" s="208" t="s">
        <v>442</v>
      </c>
      <c r="E87" s="208" t="s">
        <v>442</v>
      </c>
      <c r="F87" s="208" t="s">
        <v>442</v>
      </c>
      <c r="G87" s="208" t="s">
        <v>442</v>
      </c>
      <c r="H87" s="208"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8" t="s">
        <v>442</v>
      </c>
      <c r="AD87" s="208" t="s">
        <v>442</v>
      </c>
      <c r="AE87" s="208" t="s">
        <v>442</v>
      </c>
    </row>
    <row r="88" spans="1:31" ht="12.75" x14ac:dyDescent="0.2">
      <c r="A88" s="181" t="s">
        <v>547</v>
      </c>
      <c r="B88" s="182" t="s">
        <v>507</v>
      </c>
      <c r="C88" s="208" t="s">
        <v>442</v>
      </c>
      <c r="D88" s="208" t="s">
        <v>442</v>
      </c>
      <c r="E88" s="208" t="s">
        <v>442</v>
      </c>
      <c r="F88" s="208" t="s">
        <v>442</v>
      </c>
      <c r="G88" s="208" t="s">
        <v>442</v>
      </c>
      <c r="H88" s="208"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8" t="s">
        <v>442</v>
      </c>
      <c r="AD88" s="208" t="s">
        <v>442</v>
      </c>
      <c r="AE88" s="208" t="s">
        <v>442</v>
      </c>
    </row>
    <row r="89" spans="1:31" ht="14.25" x14ac:dyDescent="0.2">
      <c r="A89" s="181" t="s">
        <v>548</v>
      </c>
      <c r="B89" s="185" t="s">
        <v>549</v>
      </c>
      <c r="C89" s="208" t="s">
        <v>442</v>
      </c>
      <c r="D89" s="208" t="s">
        <v>442</v>
      </c>
      <c r="E89" s="208" t="s">
        <v>442</v>
      </c>
      <c r="F89" s="208" t="s">
        <v>442</v>
      </c>
      <c r="G89" s="208" t="s">
        <v>442</v>
      </c>
      <c r="H89" s="208"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8" t="s">
        <v>442</v>
      </c>
      <c r="AD89" s="208" t="s">
        <v>442</v>
      </c>
      <c r="AE89" s="208" t="s">
        <v>442</v>
      </c>
    </row>
    <row r="90" spans="1:31" ht="12.75" x14ac:dyDescent="0.2">
      <c r="A90" s="181" t="s">
        <v>552</v>
      </c>
      <c r="B90" s="185" t="s">
        <v>509</v>
      </c>
      <c r="C90" s="208" t="s">
        <v>442</v>
      </c>
      <c r="D90" s="208" t="s">
        <v>442</v>
      </c>
      <c r="E90" s="208" t="s">
        <v>442</v>
      </c>
      <c r="F90" s="208" t="s">
        <v>442</v>
      </c>
      <c r="G90" s="208" t="s">
        <v>442</v>
      </c>
      <c r="H90" s="208"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8" t="s">
        <v>442</v>
      </c>
      <c r="AD90" s="208" t="s">
        <v>442</v>
      </c>
      <c r="AE90" s="208"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241">
        <v>-1.57517226106233</v>
      </c>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I17:L17"/>
    <mergeCell ref="M17:P17"/>
    <mergeCell ref="U17:X17"/>
    <mergeCell ref="U18:V18"/>
    <mergeCell ref="W18:X18"/>
    <mergeCell ref="S18:T18"/>
    <mergeCell ref="I18:J18"/>
    <mergeCell ref="K18:L18"/>
    <mergeCell ref="M18:N18"/>
    <mergeCell ref="O18:P18"/>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A12:H12"/>
    <mergeCell ref="A1:H1"/>
    <mergeCell ref="A2:H2"/>
    <mergeCell ref="A3:H3"/>
    <mergeCell ref="A4:H4"/>
    <mergeCell ref="A5:H5"/>
    <mergeCell ref="A6:H6"/>
    <mergeCell ref="A7:H7"/>
    <mergeCell ref="A8:H8"/>
    <mergeCell ref="A9:H9"/>
    <mergeCell ref="A10:H10"/>
    <mergeCell ref="A11:H11"/>
  </mergeCells>
  <conditionalFormatting sqref="A16 A1:A14 AC1:XFD14 AF16:XFD90 A15:XFD15 A91:XFD1048576">
    <cfRule type="expression" dxfId="72" priority="214">
      <formula>CELL("защита",A1)</formula>
    </cfRule>
  </conditionalFormatting>
  <conditionalFormatting sqref="Y1:Y14">
    <cfRule type="expression" dxfId="71" priority="213">
      <formula>CELL("защита",Y1)</formula>
    </cfRule>
  </conditionalFormatting>
  <conditionalFormatting sqref="Z1:Z14">
    <cfRule type="expression" dxfId="70" priority="212">
      <formula>CELL("защита",Z1)</formula>
    </cfRule>
  </conditionalFormatting>
  <conditionalFormatting sqref="AA1:AA14">
    <cfRule type="expression" dxfId="69" priority="211">
      <formula>CELL("защита",AA1)</formula>
    </cfRule>
  </conditionalFormatting>
  <conditionalFormatting sqref="AB1:AB14">
    <cfRule type="expression" dxfId="68" priority="210">
      <formula>CELL("защита",AB1)</formula>
    </cfRule>
  </conditionalFormatting>
  <conditionalFormatting sqref="A17:B90 AE17:AE20 I69:L69">
    <cfRule type="expression" dxfId="67" priority="52">
      <formula>CELL("защита",A17)</formula>
    </cfRule>
  </conditionalFormatting>
  <conditionalFormatting sqref="AE22:AE90">
    <cfRule type="expression" dxfId="66" priority="50">
      <formula>CELL("защита",AE22)</formula>
    </cfRule>
  </conditionalFormatting>
  <conditionalFormatting sqref="I69:L69 AE22:AE90">
    <cfRule type="expression" dxfId="65" priority="51">
      <formula>ISBLANK(I22)</formula>
    </cfRule>
  </conditionalFormatting>
  <conditionalFormatting sqref="Y17:AD19 AC20:AD20">
    <cfRule type="expression" dxfId="64" priority="49">
      <formula>CELL("защита",Y17)</formula>
    </cfRule>
  </conditionalFormatting>
  <conditionalFormatting sqref="M17:T17 M19:T19 M18:N18 Q18:T18">
    <cfRule type="expression" dxfId="63" priority="43">
      <formula>CELL("защита",M17)</formula>
    </cfRule>
  </conditionalFormatting>
  <conditionalFormatting sqref="N70:R90 N21 Q21:R21 N26 P26:R26 N36:R68 Q31:R35 Y70:AB90 Y21:AB68 N22:R25 N27:R30 T21:T68 T70:T90">
    <cfRule type="expression" dxfId="62" priority="41">
      <formula>CELL("защита",N21)</formula>
    </cfRule>
  </conditionalFormatting>
  <conditionalFormatting sqref="N70:R90 N21 Q21:R21 N26 P26:R26 N36:R68 Q31:R35 Y70:AB90 Y21:AB68 N22:R25 N27:R30 T21:T68 T70:T90">
    <cfRule type="expression" dxfId="61" priority="42">
      <formula>ISBLANK(N21)</formula>
    </cfRule>
  </conditionalFormatting>
  <conditionalFormatting sqref="K18:L18">
    <cfRule type="expression" dxfId="60" priority="37">
      <formula>CELL("защита",K18)</formula>
    </cfRule>
  </conditionalFormatting>
  <conditionalFormatting sqref="O21:P21">
    <cfRule type="expression" dxfId="59" priority="35">
      <formula>CELL("защита",O21)</formula>
    </cfRule>
  </conditionalFormatting>
  <conditionalFormatting sqref="O21:P21">
    <cfRule type="expression" dxfId="58" priority="36">
      <formula>ISBLANK(O21)</formula>
    </cfRule>
  </conditionalFormatting>
  <conditionalFormatting sqref="L69">
    <cfRule type="expression" dxfId="57" priority="31">
      <formula>CELL("защита",L69)</formula>
    </cfRule>
  </conditionalFormatting>
  <conditionalFormatting sqref="L69">
    <cfRule type="expression" dxfId="56" priority="32">
      <formula>ISBLANK(L69)</formula>
    </cfRule>
  </conditionalFormatting>
  <conditionalFormatting sqref="L31:L35">
    <cfRule type="expression" dxfId="55" priority="29">
      <formula>CELL("защита",L31)</formula>
    </cfRule>
  </conditionalFormatting>
  <conditionalFormatting sqref="L31:L35">
    <cfRule type="expression" dxfId="54" priority="30">
      <formula>ISBLANK(L31)</formula>
    </cfRule>
  </conditionalFormatting>
  <conditionalFormatting sqref="L70:L90 L36:L68 L21:L30">
    <cfRule type="expression" dxfId="53" priority="27">
      <formula>CELL("защита",L21)</formula>
    </cfRule>
  </conditionalFormatting>
  <conditionalFormatting sqref="L70:L90 L36:L68 L21:L30">
    <cfRule type="expression" dxfId="52" priority="28">
      <formula>ISBLANK(L21)</formula>
    </cfRule>
  </conditionalFormatting>
  <conditionalFormatting sqref="O18:P18">
    <cfRule type="expression" dxfId="51" priority="13">
      <formula>CELL("защита",O18)</formula>
    </cfRule>
  </conditionalFormatting>
  <conditionalFormatting sqref="AC70:AD90 N69:R69 Y69:AD69 AC21:AD68 T69">
    <cfRule type="expression" dxfId="50" priority="47">
      <formula>CELL("защита",N21)</formula>
    </cfRule>
  </conditionalFormatting>
  <conditionalFormatting sqref="AC70:AD90 N69:R69 Y69:AD69 AC21:AD68 T69">
    <cfRule type="expression" dxfId="49" priority="48">
      <formula>ISBLANK(N21)</formula>
    </cfRule>
  </conditionalFormatting>
  <conditionalFormatting sqref="I17:L17 I19:L19 I18:J18 I20:AB20">
    <cfRule type="expression" dxfId="48" priority="46">
      <formula>CELL("защита",I17)</formula>
    </cfRule>
  </conditionalFormatting>
  <conditionalFormatting sqref="I70:L90 I21:L68 N31:P35">
    <cfRule type="expression" dxfId="47" priority="44">
      <formula>CELL("защита",I21)</formula>
    </cfRule>
  </conditionalFormatting>
  <conditionalFormatting sqref="I70:L90 I21:L68 N31:P35">
    <cfRule type="expression" dxfId="46" priority="45">
      <formula>ISBLANK(I21)</formula>
    </cfRule>
  </conditionalFormatting>
  <conditionalFormatting sqref="C17:H20">
    <cfRule type="expression" dxfId="45" priority="40">
      <formula>CELL("защита",C17)</formula>
    </cfRule>
  </conditionalFormatting>
  <conditionalFormatting sqref="C21:H90">
    <cfRule type="expression" dxfId="44" priority="38">
      <formula>CELL("защита",C21)</formula>
    </cfRule>
  </conditionalFormatting>
  <conditionalFormatting sqref="C21:H90">
    <cfRule type="expression" dxfId="43" priority="39">
      <formula>ISBLANK(C21)</formula>
    </cfRule>
  </conditionalFormatting>
  <conditionalFormatting sqref="U17:X19">
    <cfRule type="expression" dxfId="42" priority="26">
      <formula>CELL("защита",U17)</formula>
    </cfRule>
  </conditionalFormatting>
  <conditionalFormatting sqref="U69:X69">
    <cfRule type="expression" dxfId="41" priority="24">
      <formula>CELL("защита",U69)</formula>
    </cfRule>
  </conditionalFormatting>
  <conditionalFormatting sqref="U69:X69">
    <cfRule type="expression" dxfId="40" priority="25">
      <formula>ISBLANK(U69)</formula>
    </cfRule>
  </conditionalFormatting>
  <conditionalFormatting sqref="U70:X90 U21:X68">
    <cfRule type="expression" dxfId="39" priority="22">
      <formula>CELL("защита",U21)</formula>
    </cfRule>
  </conditionalFormatting>
  <conditionalFormatting sqref="U70:X90 U21:X68">
    <cfRule type="expression" dxfId="38" priority="23">
      <formula>ISBLANK(U21)</formula>
    </cfRule>
  </conditionalFormatting>
  <conditionalFormatting sqref="M69">
    <cfRule type="expression" dxfId="37" priority="20">
      <formula>CELL("защита",M69)</formula>
    </cfRule>
  </conditionalFormatting>
  <conditionalFormatting sqref="M69">
    <cfRule type="expression" dxfId="36" priority="21">
      <formula>ISBLANK(M69)</formula>
    </cfRule>
  </conditionalFormatting>
  <conditionalFormatting sqref="M70:M90 M36:M68 M21:M30">
    <cfRule type="expression" dxfId="35" priority="16">
      <formula>CELL("защита",M21)</formula>
    </cfRule>
  </conditionalFormatting>
  <conditionalFormatting sqref="M70:M90 M36:M68 M21:M30">
    <cfRule type="expression" dxfId="34" priority="17">
      <formula>ISBLANK(M21)</formula>
    </cfRule>
  </conditionalFormatting>
  <conditionalFormatting sqref="M31:M35">
    <cfRule type="expression" dxfId="33" priority="18">
      <formula>CELL("защита",M31)</formula>
    </cfRule>
  </conditionalFormatting>
  <conditionalFormatting sqref="M31:M35">
    <cfRule type="expression" dxfId="32" priority="19">
      <formula>ISBLANK(M31)</formula>
    </cfRule>
  </conditionalFormatting>
  <conditionalFormatting sqref="AE21">
    <cfRule type="expression" dxfId="31" priority="14">
      <formula>CELL("защита",AE21)</formula>
    </cfRule>
  </conditionalFormatting>
  <conditionalFormatting sqref="AE21">
    <cfRule type="expression" dxfId="30" priority="15">
      <formula>ISBLANK(AE21)</formula>
    </cfRule>
  </conditionalFormatting>
  <conditionalFormatting sqref="O26">
    <cfRule type="expression" dxfId="29" priority="11">
      <formula>CELL("защита",O26)</formula>
    </cfRule>
  </conditionalFormatting>
  <conditionalFormatting sqref="O26">
    <cfRule type="expression" dxfId="28" priority="12">
      <formula>ISBLANK(O26)</formula>
    </cfRule>
  </conditionalFormatting>
  <conditionalFormatting sqref="S70:S90 S36:S68 S22:S25 S27:S30">
    <cfRule type="expression" dxfId="9" priority="5">
      <formula>CELL("защита",S22)</formula>
    </cfRule>
  </conditionalFormatting>
  <conditionalFormatting sqref="S70:S90 S36:S68 S22:S25 S27:S30">
    <cfRule type="expression" dxfId="8" priority="6">
      <formula>ISBLANK(S22)</formula>
    </cfRule>
  </conditionalFormatting>
  <conditionalFormatting sqref="S21">
    <cfRule type="expression" dxfId="7" priority="3">
      <formula>CELL("защита",S21)</formula>
    </cfRule>
  </conditionalFormatting>
  <conditionalFormatting sqref="S21">
    <cfRule type="expression" dxfId="6" priority="4">
      <formula>ISBLANK(S21)</formula>
    </cfRule>
  </conditionalFormatting>
  <conditionalFormatting sqref="S69">
    <cfRule type="expression" dxfId="5" priority="9">
      <formula>CELL("защита",S69)</formula>
    </cfRule>
  </conditionalFormatting>
  <conditionalFormatting sqref="S69">
    <cfRule type="expression" dxfId="4" priority="10">
      <formula>ISBLANK(S69)</formula>
    </cfRule>
  </conditionalFormatting>
  <conditionalFormatting sqref="S31:S35">
    <cfRule type="expression" dxfId="3" priority="7">
      <formula>CELL("защита",S31)</formula>
    </cfRule>
  </conditionalFormatting>
  <conditionalFormatting sqref="S31:S35">
    <cfRule type="expression" dxfId="2" priority="8">
      <formula>ISBLANK(S31)</formula>
    </cfRule>
  </conditionalFormatting>
  <conditionalFormatting sqref="S26">
    <cfRule type="expression" dxfId="1" priority="1">
      <formula>CELL("защита",S26)</formula>
    </cfRule>
  </conditionalFormatting>
  <conditionalFormatting sqref="S26">
    <cfRule type="expression" dxfId="0" priority="2">
      <formula>ISBLANK(S26)</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zoomScale="70" zoomScaleNormal="70" zoomScaleSheetLayoutView="100" workbookViewId="0">
      <selection activeCell="X27" sqref="X27"/>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91.5703125" style="19" customWidth="1"/>
    <col min="30" max="30" width="18.5703125" style="19" customWidth="1"/>
    <col min="31" max="31" width="14.5703125" style="19" customWidth="1"/>
    <col min="32" max="32" width="16.42578125"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413"/>
      <c r="B1" s="413"/>
      <c r="C1" s="413"/>
      <c r="D1" s="413"/>
      <c r="E1" s="413"/>
      <c r="F1" s="413"/>
      <c r="G1" s="413"/>
      <c r="H1" s="413"/>
      <c r="I1" s="413"/>
      <c r="J1" s="413"/>
      <c r="K1" s="413"/>
      <c r="L1" s="413"/>
      <c r="M1" s="413"/>
      <c r="N1" s="413"/>
      <c r="O1" s="413"/>
      <c r="P1" s="413"/>
      <c r="Q1" s="413"/>
      <c r="R1" s="413"/>
      <c r="S1" s="413"/>
      <c r="T1" s="413"/>
      <c r="U1" s="413"/>
      <c r="V1" s="413"/>
      <c r="W1" s="413"/>
      <c r="X1" s="413"/>
      <c r="Y1" s="413"/>
      <c r="Z1" s="413"/>
      <c r="AA1" s="413"/>
      <c r="AB1" s="413"/>
      <c r="AC1" s="413"/>
      <c r="AD1" s="413"/>
      <c r="AE1" s="413"/>
      <c r="AF1" s="413"/>
      <c r="AG1" s="413"/>
      <c r="AH1" s="413"/>
      <c r="AI1" s="413"/>
      <c r="AJ1" s="413"/>
      <c r="AK1" s="413"/>
      <c r="AL1" s="413"/>
      <c r="AM1" s="413"/>
      <c r="AN1" s="413"/>
      <c r="AO1" s="75"/>
      <c r="AP1" s="56"/>
    </row>
    <row r="2" spans="1:42" s="21" customFormat="1" ht="20.25" x14ac:dyDescent="0.25">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76"/>
      <c r="AP2" s="76"/>
    </row>
    <row r="3" spans="1:42" s="21" customFormat="1" ht="18.75" x14ac:dyDescent="0.25">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76"/>
      <c r="AP3" s="76"/>
    </row>
    <row r="4" spans="1:42" s="21" customFormat="1" ht="18.75" x14ac:dyDescent="0.25">
      <c r="A4" s="267" t="str">
        <f>IF(ISBLANK('1'!A4:C4),CONCATENATE("На вкладке 1 этого файла заполните показатель"," '",'1'!A5:C5,"' "),'1'!A4:C4)</f>
        <v>Акционерное общество "Петербургская сбытовая компания"</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c r="AN4" s="267"/>
      <c r="AO4" s="77"/>
      <c r="AP4" s="77"/>
    </row>
    <row r="5" spans="1:42" s="21" customFormat="1" x14ac:dyDescent="0.25">
      <c r="A5" s="262" t="s">
        <v>414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52"/>
      <c r="AP5" s="52"/>
    </row>
    <row r="6" spans="1:42" s="21" customFormat="1" ht="18.75" x14ac:dyDescent="0.25">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76"/>
      <c r="AP6" s="76"/>
    </row>
    <row r="7" spans="1:42" s="21" customFormat="1" ht="18.75" x14ac:dyDescent="0.25">
      <c r="A7" s="267" t="str">
        <f>IF(ISBLANK('1'!C13),CONCATENATE("В разделе 1 формы заполните показатель"," '",'1'!B13,"' "),'1'!C13)</f>
        <v>Q_15.01.10095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77"/>
      <c r="AP7" s="77"/>
    </row>
    <row r="8" spans="1:42" s="21" customFormat="1" x14ac:dyDescent="0.25">
      <c r="A8" s="262" t="s">
        <v>415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52"/>
      <c r="AP8" s="52"/>
    </row>
    <row r="9" spans="1:42" s="21" customFormat="1" ht="18.75" x14ac:dyDescent="0.25">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53"/>
      <c r="AP9" s="53"/>
    </row>
    <row r="10" spans="1:42" s="21" customFormat="1" ht="18.75" x14ac:dyDescent="0.25">
      <c r="A10" s="267" t="str">
        <f>IF(ISBLANK('1'!C14),CONCATENATE("В разделе 1 формы заполните показатель"," '",'1'!B14,"' "),'1'!C14)</f>
        <v>Создание комплекса защиты ЛВС и межсетевого взаимодействия (анализатор сетевого трафика) в 2026-2027 гг., 2 шт. ОС и 8 шт. НМА</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77"/>
      <c r="AP10" s="77"/>
    </row>
    <row r="11" spans="1:42" s="21" customFormat="1" x14ac:dyDescent="0.25">
      <c r="A11" s="262" t="s">
        <v>416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52"/>
      <c r="AP11" s="52"/>
    </row>
    <row r="12" spans="1:42" s="21" customFormat="1" x14ac:dyDescent="0.25">
      <c r="A12" s="413"/>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78"/>
      <c r="AP12" s="78"/>
    </row>
    <row r="13" spans="1:42" s="21" customFormat="1" ht="18.75" x14ac:dyDescent="0.25">
      <c r="A13" s="3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79"/>
      <c r="AP13" s="79"/>
    </row>
    <row r="14" spans="1:42" s="21" customFormat="1"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79"/>
      <c r="AP14" s="79"/>
    </row>
    <row r="15" spans="1:42" s="21" customFormat="1" ht="18.75" x14ac:dyDescent="0.25">
      <c r="A15" s="264" t="s">
        <v>247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79"/>
      <c r="AP15" s="79"/>
    </row>
    <row r="16" spans="1:42" s="80" customFormat="1"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row>
    <row r="17" spans="1:40" s="80" customFormat="1" x14ac:dyDescent="0.25">
      <c r="A17" s="402" t="s">
        <v>233</v>
      </c>
      <c r="B17" s="408" t="s">
        <v>231</v>
      </c>
      <c r="C17" s="409"/>
      <c r="D17" s="409"/>
      <c r="E17" s="409"/>
      <c r="F17" s="409"/>
      <c r="G17" s="409"/>
      <c r="H17" s="409"/>
      <c r="I17" s="409"/>
      <c r="J17" s="409"/>
      <c r="K17" s="409"/>
      <c r="L17" s="409"/>
      <c r="M17" s="409"/>
      <c r="N17" s="409"/>
      <c r="O17" s="409"/>
      <c r="P17" s="409"/>
      <c r="Q17" s="409"/>
      <c r="R17" s="410"/>
      <c r="S17" s="408" t="s">
        <v>222</v>
      </c>
      <c r="T17" s="409"/>
      <c r="U17" s="410"/>
      <c r="V17" s="399" t="s">
        <v>232</v>
      </c>
      <c r="W17" s="400"/>
      <c r="X17" s="400"/>
      <c r="Y17" s="400"/>
      <c r="Z17" s="400"/>
      <c r="AA17" s="400"/>
      <c r="AB17" s="400"/>
      <c r="AC17" s="400"/>
      <c r="AD17" s="400"/>
      <c r="AE17" s="400"/>
      <c r="AF17" s="400"/>
      <c r="AG17" s="400"/>
      <c r="AH17" s="400"/>
      <c r="AI17" s="400"/>
      <c r="AJ17" s="400"/>
      <c r="AK17" s="400"/>
      <c r="AL17" s="400"/>
      <c r="AM17" s="400"/>
      <c r="AN17" s="401"/>
    </row>
    <row r="18" spans="1:40" s="80" customFormat="1" ht="82.15" customHeight="1" x14ac:dyDescent="0.25">
      <c r="A18" s="418"/>
      <c r="B18" s="402" t="s">
        <v>341</v>
      </c>
      <c r="C18" s="402" t="s">
        <v>340</v>
      </c>
      <c r="D18" s="408" t="s">
        <v>339</v>
      </c>
      <c r="E18" s="410"/>
      <c r="F18" s="402" t="s">
        <v>338</v>
      </c>
      <c r="G18" s="402" t="s">
        <v>337</v>
      </c>
      <c r="H18" s="419" t="s">
        <v>336</v>
      </c>
      <c r="I18" s="420"/>
      <c r="J18" s="406" t="s">
        <v>335</v>
      </c>
      <c r="K18" s="411" t="s">
        <v>334</v>
      </c>
      <c r="L18" s="412"/>
      <c r="M18" s="411" t="s">
        <v>342</v>
      </c>
      <c r="N18" s="412"/>
      <c r="O18" s="404" t="s">
        <v>343</v>
      </c>
      <c r="P18" s="406" t="s">
        <v>344</v>
      </c>
      <c r="Q18" s="411" t="s">
        <v>345</v>
      </c>
      <c r="R18" s="412"/>
      <c r="S18" s="402" t="s">
        <v>346</v>
      </c>
      <c r="T18" s="411" t="s">
        <v>347</v>
      </c>
      <c r="U18" s="412"/>
      <c r="V18" s="396" t="s">
        <v>348</v>
      </c>
      <c r="W18" s="397"/>
      <c r="X18" s="398"/>
      <c r="Y18" s="402" t="s">
        <v>229</v>
      </c>
      <c r="Z18" s="402" t="s">
        <v>223</v>
      </c>
      <c r="AA18" s="408" t="s">
        <v>221</v>
      </c>
      <c r="AB18" s="410"/>
      <c r="AC18" s="402" t="s">
        <v>4</v>
      </c>
      <c r="AD18" s="402" t="s">
        <v>215</v>
      </c>
      <c r="AE18" s="402" t="s">
        <v>216</v>
      </c>
      <c r="AF18" s="408" t="s">
        <v>3</v>
      </c>
      <c r="AG18" s="410"/>
      <c r="AH18" s="402" t="s">
        <v>227</v>
      </c>
      <c r="AI18" s="402" t="s">
        <v>219</v>
      </c>
      <c r="AJ18" s="414" t="s">
        <v>228</v>
      </c>
      <c r="AK18" s="415"/>
      <c r="AL18" s="416" t="s">
        <v>355</v>
      </c>
      <c r="AM18" s="416" t="s">
        <v>230</v>
      </c>
      <c r="AN18" s="402" t="s">
        <v>434</v>
      </c>
    </row>
    <row r="19" spans="1:40" s="80" customFormat="1" ht="86.25" x14ac:dyDescent="0.25">
      <c r="A19" s="403"/>
      <c r="B19" s="403"/>
      <c r="C19" s="403"/>
      <c r="D19" s="111" t="s">
        <v>225</v>
      </c>
      <c r="E19" s="111" t="s">
        <v>226</v>
      </c>
      <c r="F19" s="403"/>
      <c r="G19" s="403"/>
      <c r="H19" s="112" t="s">
        <v>217</v>
      </c>
      <c r="I19" s="112" t="s">
        <v>187</v>
      </c>
      <c r="J19" s="407"/>
      <c r="K19" s="113" t="s">
        <v>218</v>
      </c>
      <c r="L19" s="114" t="s">
        <v>187</v>
      </c>
      <c r="M19" s="110" t="s">
        <v>224</v>
      </c>
      <c r="N19" s="110" t="s">
        <v>554</v>
      </c>
      <c r="O19" s="405"/>
      <c r="P19" s="407"/>
      <c r="Q19" s="110" t="s">
        <v>224</v>
      </c>
      <c r="R19" s="110" t="s">
        <v>220</v>
      </c>
      <c r="S19" s="403"/>
      <c r="T19" s="110" t="s">
        <v>224</v>
      </c>
      <c r="U19" s="110" t="s">
        <v>220</v>
      </c>
      <c r="V19" s="115" t="s">
        <v>349</v>
      </c>
      <c r="W19" s="115" t="s">
        <v>350</v>
      </c>
      <c r="X19" s="115" t="s">
        <v>351</v>
      </c>
      <c r="Y19" s="403"/>
      <c r="Z19" s="403"/>
      <c r="AA19" s="110" t="s">
        <v>224</v>
      </c>
      <c r="AB19" s="110" t="s">
        <v>220</v>
      </c>
      <c r="AC19" s="403"/>
      <c r="AD19" s="403"/>
      <c r="AE19" s="403"/>
      <c r="AF19" s="116" t="s">
        <v>352</v>
      </c>
      <c r="AG19" s="111" t="s">
        <v>353</v>
      </c>
      <c r="AH19" s="403"/>
      <c r="AI19" s="403"/>
      <c r="AJ19" s="117" t="s">
        <v>349</v>
      </c>
      <c r="AK19" s="117" t="s">
        <v>354</v>
      </c>
      <c r="AL19" s="417"/>
      <c r="AM19" s="417"/>
      <c r="AN19" s="403"/>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68.25" customHeight="1" x14ac:dyDescent="0.25">
      <c r="A21" s="143">
        <v>1</v>
      </c>
      <c r="B21" s="142" t="s">
        <v>442</v>
      </c>
      <c r="C21" s="142" t="s">
        <v>442</v>
      </c>
      <c r="D21" s="200" t="s">
        <v>442</v>
      </c>
      <c r="E21" s="200" t="s">
        <v>442</v>
      </c>
      <c r="F21" s="200" t="s">
        <v>442</v>
      </c>
      <c r="G21" s="200" t="s">
        <v>442</v>
      </c>
      <c r="H21" s="200" t="s">
        <v>442</v>
      </c>
      <c r="I21" s="200" t="s">
        <v>442</v>
      </c>
      <c r="J21" s="201" t="s">
        <v>442</v>
      </c>
      <c r="K21" s="142" t="s">
        <v>442</v>
      </c>
      <c r="L21" s="142" t="s">
        <v>442</v>
      </c>
      <c r="M21" s="202" t="s">
        <v>442</v>
      </c>
      <c r="N21" s="202" t="s">
        <v>442</v>
      </c>
      <c r="O21" s="142" t="s">
        <v>442</v>
      </c>
      <c r="P21" s="201" t="s">
        <v>442</v>
      </c>
      <c r="Q21" s="202" t="s">
        <v>442</v>
      </c>
      <c r="R21" s="202" t="s">
        <v>442</v>
      </c>
      <c r="S21" s="201" t="s">
        <v>442</v>
      </c>
      <c r="T21" s="202" t="s">
        <v>442</v>
      </c>
      <c r="U21" s="202" t="s">
        <v>442</v>
      </c>
      <c r="V21" s="210" t="str">
        <f>'[3]2026_2'!D$37</f>
        <v>нд</v>
      </c>
      <c r="W21" s="142" t="str">
        <f>'[3]2026_2'!E$37</f>
        <v>850.26.00350</v>
      </c>
      <c r="X21" s="142" t="str">
        <f>'[3]2026_2'!F$37</f>
        <v>нд</v>
      </c>
      <c r="Y21" s="235" t="str">
        <f>'[3]2026_2'!G$37</f>
        <v>Петербургская сбытовая компания</v>
      </c>
      <c r="Z21" s="236" t="str">
        <f>'[3]2026_2'!H$37</f>
        <v>Создание комплекса защиты локально вычислительных сетей (анализатор сетевого трафика)</v>
      </c>
      <c r="AA21" s="237">
        <f>'[3]2026_2'!I$37</f>
        <v>25.644401999999999</v>
      </c>
      <c r="AB21" s="237">
        <f>'[3]2026_2'!J$37</f>
        <v>5.1288803999999999</v>
      </c>
      <c r="AC21" s="236" t="str">
        <f>'[3]2026_2'!K$37</f>
        <v>1. Коммерческие предложения:
1.1 ТКП NTA поставка (кроме поз 12 и 18).pdf
1.2 ТКП NTA работы (поз 25-30).pdf</v>
      </c>
      <c r="AD21" s="236" t="str">
        <f>'[3]2026_2'!L$37</f>
        <v>ТБР</v>
      </c>
      <c r="AE21" s="236" t="str">
        <f>'[3]2026_2'!M$37</f>
        <v>63.99</v>
      </c>
      <c r="AF21" s="236" t="str">
        <f>'[3]2026_2'!N$37</f>
        <v>Закупка у единственного поставщика</v>
      </c>
      <c r="AG21" s="236" t="str">
        <f>'[3]2026_2'!O$37</f>
        <v>нд</v>
      </c>
      <c r="AH21" s="236" t="str">
        <f>'[3]2026_2'!P$37</f>
        <v>нет</v>
      </c>
      <c r="AI21" s="238" t="str">
        <f>'[3]2026_2'!Q$37</f>
        <v>нд</v>
      </c>
      <c r="AJ21" s="239" t="str">
        <f>'[3]2026_2'!R$37</f>
        <v>нд</v>
      </c>
      <c r="AK21" s="239" t="str">
        <f>'[3]2026_2'!S$37</f>
        <v>нд</v>
      </c>
      <c r="AL21" s="238" t="str">
        <f>'[3]2026_2'!T$37</f>
        <v>нд</v>
      </c>
      <c r="AM21" s="236" t="str">
        <f>'[3]2026_2'!U$37</f>
        <v>да</v>
      </c>
      <c r="AN21" s="236" t="str">
        <f>'[3]2026_2'!V$37</f>
        <v>нд</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27" priority="13">
      <formula>CELL("защита",A1)</formula>
    </cfRule>
  </conditionalFormatting>
  <conditionalFormatting sqref="A22:AN1048576">
    <cfRule type="expression" dxfId="26" priority="14">
      <formula>ISBLANK(A22)</formula>
    </cfRule>
  </conditionalFormatting>
  <conditionalFormatting sqref="A21:AN21">
    <cfRule type="expression" dxfId="25" priority="1">
      <formula>CELL("защита",A21)</formula>
    </cfRule>
  </conditionalFormatting>
  <conditionalFormatting sqref="A21:AN21">
    <cfRule type="expression" dxfId="24"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6"/>
  <sheetViews>
    <sheetView view="pageBreakPreview" topLeftCell="A82" zoomScale="80" zoomScaleNormal="70" zoomScaleSheetLayoutView="80" workbookViewId="0">
      <selection activeCell="C95" sqref="C95"/>
    </sheetView>
  </sheetViews>
  <sheetFormatPr defaultRowHeight="15.75" x14ac:dyDescent="0.25"/>
  <cols>
    <col min="1" max="1" width="10.42578125" style="11" customWidth="1"/>
    <col min="2" max="2" width="66.140625" style="14" customWidth="1"/>
    <col min="3" max="3" width="163.8554687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22"/>
      <c r="B1" s="422"/>
      <c r="C1" s="422"/>
      <c r="D1" s="48"/>
      <c r="E1" s="48"/>
      <c r="F1" s="48"/>
      <c r="G1" s="48"/>
      <c r="H1" s="48"/>
      <c r="I1" s="48"/>
    </row>
    <row r="2" spans="1:9" ht="20.25" x14ac:dyDescent="0.25">
      <c r="A2" s="249" t="s">
        <v>0</v>
      </c>
      <c r="B2" s="249"/>
      <c r="C2" s="249"/>
      <c r="D2" s="50"/>
      <c r="E2" s="50"/>
      <c r="F2" s="50"/>
      <c r="G2" s="50"/>
      <c r="H2" s="50"/>
      <c r="I2" s="50"/>
    </row>
    <row r="3" spans="1:9" ht="18.75" x14ac:dyDescent="0.25">
      <c r="A3" s="422"/>
      <c r="B3" s="422"/>
      <c r="C3" s="422"/>
      <c r="D3" s="50"/>
      <c r="E3" s="50"/>
      <c r="F3" s="50"/>
      <c r="G3" s="50"/>
      <c r="H3" s="50"/>
      <c r="I3" s="50"/>
    </row>
    <row r="4" spans="1:9" ht="18.75" x14ac:dyDescent="0.25">
      <c r="A4" s="267" t="str">
        <f>'2'!A4:C4</f>
        <v>Акционерное общество "Петербургская сбытовая компания"</v>
      </c>
      <c r="B4" s="267"/>
      <c r="C4" s="267"/>
      <c r="D4" s="51"/>
      <c r="E4" s="51"/>
      <c r="F4" s="51"/>
      <c r="G4" s="51"/>
      <c r="H4" s="51"/>
      <c r="I4" s="51"/>
    </row>
    <row r="5" spans="1:9" x14ac:dyDescent="0.25">
      <c r="A5" s="262" t="s">
        <v>414</v>
      </c>
      <c r="B5" s="262"/>
      <c r="C5" s="262"/>
      <c r="D5" s="52"/>
      <c r="E5" s="52"/>
      <c r="F5" s="52"/>
      <c r="G5" s="52"/>
      <c r="H5" s="52"/>
      <c r="I5" s="52"/>
    </row>
    <row r="6" spans="1:9" ht="18.75" x14ac:dyDescent="0.25">
      <c r="A6" s="422"/>
      <c r="B6" s="422"/>
      <c r="C6" s="422"/>
      <c r="D6" s="50"/>
      <c r="E6" s="50"/>
      <c r="F6" s="50"/>
      <c r="G6" s="50"/>
      <c r="H6" s="50"/>
      <c r="I6" s="50"/>
    </row>
    <row r="7" spans="1:9" ht="18.75" x14ac:dyDescent="0.25">
      <c r="A7" s="425" t="str">
        <f>'2'!A7:C7</f>
        <v>Q_15.01.10095</v>
      </c>
      <c r="B7" s="425"/>
      <c r="C7" s="425"/>
      <c r="D7" s="51"/>
      <c r="E7" s="51"/>
      <c r="F7" s="51"/>
      <c r="G7" s="51"/>
      <c r="H7" s="51"/>
      <c r="I7" s="51"/>
    </row>
    <row r="8" spans="1:9" x14ac:dyDescent="0.25">
      <c r="A8" s="262" t="s">
        <v>415</v>
      </c>
      <c r="B8" s="262"/>
      <c r="C8" s="262"/>
      <c r="D8" s="52"/>
      <c r="E8" s="52"/>
      <c r="F8" s="52"/>
      <c r="G8" s="52"/>
      <c r="H8" s="52"/>
      <c r="I8" s="52"/>
    </row>
    <row r="9" spans="1:9" ht="18.75" x14ac:dyDescent="0.25">
      <c r="A9" s="422"/>
      <c r="B9" s="422"/>
      <c r="C9" s="422"/>
      <c r="D9" s="53"/>
      <c r="E9" s="53"/>
      <c r="F9" s="53"/>
      <c r="G9" s="53"/>
      <c r="H9" s="53"/>
      <c r="I9" s="53"/>
    </row>
    <row r="10" spans="1:9" ht="18.75" x14ac:dyDescent="0.25">
      <c r="A10" s="267" t="str">
        <f>'2'!A10:C10</f>
        <v>Создание комплекса защиты ЛВС и межсетевого взаимодействия (анализатор сетевого трафика) в 2026-2027 гг., 2 шт. ОС и 8 шт. НМА</v>
      </c>
      <c r="B10" s="267"/>
      <c r="C10" s="267"/>
      <c r="D10" s="51"/>
      <c r="E10" s="51"/>
      <c r="F10" s="51"/>
      <c r="G10" s="51"/>
      <c r="H10" s="51"/>
      <c r="I10" s="51"/>
    </row>
    <row r="11" spans="1:9" x14ac:dyDescent="0.25">
      <c r="A11" s="262" t="s">
        <v>416</v>
      </c>
      <c r="B11" s="262"/>
      <c r="C11" s="262"/>
      <c r="D11" s="52"/>
      <c r="E11" s="52"/>
      <c r="F11" s="52"/>
      <c r="G11" s="52"/>
      <c r="H11" s="52"/>
      <c r="I11" s="52"/>
    </row>
    <row r="12" spans="1:9" x14ac:dyDescent="0.25">
      <c r="A12" s="422"/>
      <c r="B12" s="422"/>
      <c r="C12" s="422"/>
      <c r="D12" s="52"/>
      <c r="E12" s="52"/>
      <c r="F12" s="52"/>
      <c r="G12" s="52"/>
      <c r="H12" s="52"/>
      <c r="I12" s="52"/>
    </row>
    <row r="13" spans="1:9" ht="18.75" x14ac:dyDescent="0.3">
      <c r="A13" s="427" t="str">
        <f>'2'!A13:C13</f>
        <v>Год, в котором предоставляется информация: 2026 год</v>
      </c>
      <c r="B13" s="427"/>
      <c r="C13" s="427"/>
      <c r="D13" s="52"/>
      <c r="E13" s="52"/>
      <c r="F13" s="52"/>
      <c r="G13" s="52"/>
      <c r="H13" s="52"/>
      <c r="I13" s="52"/>
    </row>
    <row r="14" spans="1:9" ht="18.75" x14ac:dyDescent="0.3">
      <c r="A14" s="426"/>
      <c r="B14" s="426"/>
      <c r="C14" s="426"/>
      <c r="D14" s="52"/>
      <c r="E14" s="52"/>
      <c r="F14" s="52"/>
      <c r="G14" s="52"/>
      <c r="H14" s="52"/>
      <c r="I14" s="52"/>
    </row>
    <row r="15" spans="1:9" ht="18.75" x14ac:dyDescent="0.3">
      <c r="A15" s="424" t="s">
        <v>248</v>
      </c>
      <c r="B15" s="424"/>
      <c r="C15" s="424"/>
      <c r="D15" s="52"/>
      <c r="E15" s="52"/>
      <c r="F15" s="52"/>
      <c r="G15" s="52"/>
      <c r="H15" s="52"/>
      <c r="I15" s="52"/>
    </row>
    <row r="16" spans="1:9" x14ac:dyDescent="0.25">
      <c r="A16" s="423"/>
      <c r="B16" s="423"/>
      <c r="C16" s="423"/>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7.3675873761580304</v>
      </c>
    </row>
    <row r="20" spans="1:3" s="22" customFormat="1" x14ac:dyDescent="0.25">
      <c r="A20" s="120">
        <v>2</v>
      </c>
      <c r="B20" s="121" t="s">
        <v>169</v>
      </c>
      <c r="C20" s="198" t="s">
        <v>442</v>
      </c>
    </row>
    <row r="21" spans="1:3" s="22" customFormat="1" ht="82.5" customHeight="1" x14ac:dyDescent="0.25">
      <c r="A21" s="120">
        <v>3</v>
      </c>
      <c r="B21" s="121" t="s">
        <v>357</v>
      </c>
      <c r="C21" s="240" t="s">
        <v>599</v>
      </c>
    </row>
    <row r="22" spans="1:3" s="22" customFormat="1" ht="30" x14ac:dyDescent="0.25">
      <c r="A22" s="120">
        <v>4</v>
      </c>
      <c r="B22" s="121" t="s">
        <v>358</v>
      </c>
      <c r="C22" s="227" t="s">
        <v>583</v>
      </c>
    </row>
    <row r="23" spans="1:3" s="22" customFormat="1" ht="30" x14ac:dyDescent="0.25">
      <c r="A23" s="120">
        <v>5</v>
      </c>
      <c r="B23" s="121" t="s">
        <v>359</v>
      </c>
      <c r="C23" s="227" t="s">
        <v>442</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553</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226">
        <f>C19</f>
        <v>7.3675873761580304</v>
      </c>
    </row>
    <row r="36" spans="1:3" s="22" customFormat="1" ht="30" x14ac:dyDescent="0.25">
      <c r="A36" s="120" t="s">
        <v>173</v>
      </c>
      <c r="B36" s="121" t="s">
        <v>361</v>
      </c>
      <c r="C36" s="140" t="s">
        <v>560</v>
      </c>
    </row>
    <row r="37" spans="1:3" s="22" customFormat="1" ht="30" x14ac:dyDescent="0.25">
      <c r="A37" s="120" t="s">
        <v>377</v>
      </c>
      <c r="B37" s="121" t="s">
        <v>378</v>
      </c>
      <c r="C37" s="227" t="s">
        <v>442</v>
      </c>
    </row>
    <row r="38" spans="1:3" s="22" customFormat="1" x14ac:dyDescent="0.25">
      <c r="A38" s="120" t="s">
        <v>379</v>
      </c>
      <c r="B38" s="121" t="s">
        <v>363</v>
      </c>
      <c r="C38" s="233" t="s">
        <v>442</v>
      </c>
    </row>
    <row r="39" spans="1:3" s="22" customFormat="1" x14ac:dyDescent="0.25">
      <c r="A39" s="120" t="s">
        <v>380</v>
      </c>
      <c r="B39" s="121" t="s">
        <v>364</v>
      </c>
      <c r="C39" s="228" t="s">
        <v>442</v>
      </c>
    </row>
    <row r="40" spans="1:3" s="22" customFormat="1" x14ac:dyDescent="0.25">
      <c r="A40" s="120" t="s">
        <v>381</v>
      </c>
      <c r="B40" s="121" t="s">
        <v>365</v>
      </c>
      <c r="C40" s="228" t="s">
        <v>442</v>
      </c>
    </row>
    <row r="41" spans="1:3" s="22" customFormat="1" ht="30" x14ac:dyDescent="0.25">
      <c r="A41" s="9" t="s">
        <v>584</v>
      </c>
      <c r="B41" s="10" t="s">
        <v>371</v>
      </c>
      <c r="C41" s="140" t="s">
        <v>442</v>
      </c>
    </row>
    <row r="42" spans="1:3" s="22" customFormat="1" ht="30" x14ac:dyDescent="0.25">
      <c r="A42" s="9" t="s">
        <v>585</v>
      </c>
      <c r="B42" s="10" t="s">
        <v>378</v>
      </c>
      <c r="C42" s="140" t="s">
        <v>442</v>
      </c>
    </row>
    <row r="43" spans="1:3" s="22" customFormat="1" x14ac:dyDescent="0.25">
      <c r="A43" s="9" t="s">
        <v>586</v>
      </c>
      <c r="B43" s="10" t="s">
        <v>363</v>
      </c>
      <c r="C43" s="140" t="s">
        <v>442</v>
      </c>
    </row>
    <row r="44" spans="1:3" s="22" customFormat="1" x14ac:dyDescent="0.25">
      <c r="A44" s="9" t="s">
        <v>587</v>
      </c>
      <c r="B44" s="10" t="s">
        <v>364</v>
      </c>
      <c r="C44" s="140" t="s">
        <v>442</v>
      </c>
    </row>
    <row r="45" spans="1:3" s="22" customFormat="1" x14ac:dyDescent="0.25">
      <c r="A45" s="9" t="s">
        <v>588</v>
      </c>
      <c r="B45" s="10" t="s">
        <v>365</v>
      </c>
      <c r="C45" s="140" t="s">
        <v>442</v>
      </c>
    </row>
    <row r="46" spans="1:3" s="22" customFormat="1" ht="30" x14ac:dyDescent="0.25">
      <c r="A46" s="120" t="s">
        <v>39</v>
      </c>
      <c r="B46" s="121" t="s">
        <v>382</v>
      </c>
      <c r="C46" s="140" t="s">
        <v>442</v>
      </c>
    </row>
    <row r="47" spans="1:3" s="22" customFormat="1" ht="30" x14ac:dyDescent="0.25">
      <c r="A47" s="120" t="s">
        <v>174</v>
      </c>
      <c r="B47" s="121" t="s">
        <v>361</v>
      </c>
      <c r="C47" s="140" t="s">
        <v>442</v>
      </c>
    </row>
    <row r="48" spans="1:3" s="22" customFormat="1" ht="30" x14ac:dyDescent="0.25">
      <c r="A48" s="120" t="s">
        <v>383</v>
      </c>
      <c r="B48" s="121" t="s">
        <v>378</v>
      </c>
      <c r="C48" s="140" t="s">
        <v>442</v>
      </c>
    </row>
    <row r="49" spans="1:5" s="22" customFormat="1" x14ac:dyDescent="0.25">
      <c r="A49" s="120" t="s">
        <v>384</v>
      </c>
      <c r="B49" s="121" t="s">
        <v>363</v>
      </c>
      <c r="C49" s="140" t="s">
        <v>442</v>
      </c>
    </row>
    <row r="50" spans="1:5" s="22" customFormat="1" x14ac:dyDescent="0.25">
      <c r="A50" s="120" t="s">
        <v>385</v>
      </c>
      <c r="B50" s="121" t="s">
        <v>364</v>
      </c>
      <c r="C50" s="140" t="s">
        <v>442</v>
      </c>
    </row>
    <row r="51" spans="1:5" s="22" customFormat="1" x14ac:dyDescent="0.25">
      <c r="A51" s="120" t="s">
        <v>386</v>
      </c>
      <c r="B51" s="121" t="s">
        <v>365</v>
      </c>
      <c r="C51" s="140" t="s">
        <v>442</v>
      </c>
    </row>
    <row r="52" spans="1:5" s="22" customFormat="1" ht="30" x14ac:dyDescent="0.25">
      <c r="A52" s="9" t="s">
        <v>387</v>
      </c>
      <c r="B52" s="10" t="s">
        <v>371</v>
      </c>
      <c r="C52" s="140" t="s">
        <v>442</v>
      </c>
    </row>
    <row r="53" spans="1:5" s="22" customFormat="1" ht="30" x14ac:dyDescent="0.25">
      <c r="A53" s="9" t="s">
        <v>388</v>
      </c>
      <c r="B53" s="10" t="s">
        <v>378</v>
      </c>
      <c r="C53" s="140" t="s">
        <v>442</v>
      </c>
    </row>
    <row r="54" spans="1:5" s="22" customFormat="1" x14ac:dyDescent="0.25">
      <c r="A54" s="9" t="s">
        <v>389</v>
      </c>
      <c r="B54" s="10" t="s">
        <v>363</v>
      </c>
      <c r="C54" s="140" t="s">
        <v>442</v>
      </c>
    </row>
    <row r="55" spans="1:5" s="22" customFormat="1" x14ac:dyDescent="0.25">
      <c r="A55" s="9" t="s">
        <v>390</v>
      </c>
      <c r="B55" s="10" t="s">
        <v>364</v>
      </c>
      <c r="C55" s="140" t="s">
        <v>442</v>
      </c>
    </row>
    <row r="56" spans="1:5" s="22" customFormat="1" x14ac:dyDescent="0.25">
      <c r="A56" s="9" t="s">
        <v>391</v>
      </c>
      <c r="B56" s="10" t="s">
        <v>365</v>
      </c>
      <c r="C56" s="140" t="s">
        <v>442</v>
      </c>
    </row>
    <row r="57" spans="1:5" s="22" customFormat="1" ht="45" x14ac:dyDescent="0.25">
      <c r="A57" s="120">
        <v>6</v>
      </c>
      <c r="B57" s="121" t="s">
        <v>392</v>
      </c>
      <c r="C57" s="140" t="s">
        <v>442</v>
      </c>
    </row>
    <row r="58" spans="1:5" s="22" customFormat="1" x14ac:dyDescent="0.25">
      <c r="A58" s="120" t="s">
        <v>152</v>
      </c>
      <c r="B58" s="121" t="s">
        <v>393</v>
      </c>
      <c r="C58" s="140" t="s">
        <v>442</v>
      </c>
    </row>
    <row r="59" spans="1:5" s="22" customFormat="1" x14ac:dyDescent="0.25">
      <c r="A59" s="120" t="s">
        <v>153</v>
      </c>
      <c r="B59" s="121" t="s">
        <v>394</v>
      </c>
      <c r="C59" s="140" t="s">
        <v>442</v>
      </c>
    </row>
    <row r="60" spans="1:5" s="22" customFormat="1" ht="30" x14ac:dyDescent="0.25">
      <c r="A60" s="120" t="s">
        <v>154</v>
      </c>
      <c r="B60" s="121" t="s">
        <v>395</v>
      </c>
      <c r="C60" s="140" t="s">
        <v>442</v>
      </c>
    </row>
    <row r="61" spans="1:5" s="22" customFormat="1" x14ac:dyDescent="0.25">
      <c r="A61" s="120" t="s">
        <v>155</v>
      </c>
      <c r="B61" s="121" t="s">
        <v>396</v>
      </c>
      <c r="C61" s="140" t="s">
        <v>442</v>
      </c>
    </row>
    <row r="62" spans="1:5" s="22" customFormat="1" x14ac:dyDescent="0.25">
      <c r="A62" s="120" t="s">
        <v>7</v>
      </c>
      <c r="B62" s="121" t="s">
        <v>397</v>
      </c>
      <c r="C62" s="140" t="s">
        <v>442</v>
      </c>
    </row>
    <row r="63" spans="1:5" s="22" customFormat="1" x14ac:dyDescent="0.25">
      <c r="A63" s="120">
        <v>8</v>
      </c>
      <c r="B63" s="121" t="s">
        <v>398</v>
      </c>
      <c r="C63" s="140" t="s">
        <v>442</v>
      </c>
      <c r="D63" s="234"/>
      <c r="E63" s="234"/>
    </row>
    <row r="64" spans="1:5" s="22" customFormat="1" x14ac:dyDescent="0.25">
      <c r="A64" s="120">
        <v>9</v>
      </c>
      <c r="B64" s="121" t="s">
        <v>399</v>
      </c>
      <c r="C64" s="140" t="s">
        <v>442</v>
      </c>
      <c r="D64" s="234"/>
    </row>
    <row r="65" spans="1:5" s="22" customFormat="1" x14ac:dyDescent="0.25">
      <c r="A65" s="120">
        <v>10</v>
      </c>
      <c r="B65" s="121" t="s">
        <v>400</v>
      </c>
      <c r="C65" s="140" t="s">
        <v>442</v>
      </c>
      <c r="D65" s="234"/>
      <c r="E65" s="234"/>
    </row>
    <row r="66" spans="1:5" s="22" customFormat="1" ht="60" x14ac:dyDescent="0.25">
      <c r="A66" s="120">
        <v>11</v>
      </c>
      <c r="B66" s="121" t="s">
        <v>401</v>
      </c>
      <c r="C66" s="140" t="s">
        <v>442</v>
      </c>
    </row>
    <row r="67" spans="1:5" s="22" customFormat="1" x14ac:dyDescent="0.25">
      <c r="A67" s="120" t="s">
        <v>175</v>
      </c>
      <c r="B67" s="121" t="s">
        <v>68</v>
      </c>
      <c r="C67" s="140" t="s">
        <v>442</v>
      </c>
    </row>
    <row r="68" spans="1:5" s="22" customFormat="1" ht="30" x14ac:dyDescent="0.25">
      <c r="A68" s="120" t="s">
        <v>176</v>
      </c>
      <c r="B68" s="121" t="s">
        <v>402</v>
      </c>
      <c r="C68" s="140" t="s">
        <v>442</v>
      </c>
    </row>
    <row r="69" spans="1:5" s="22" customFormat="1" ht="30" x14ac:dyDescent="0.25">
      <c r="A69" s="9" t="s">
        <v>403</v>
      </c>
      <c r="B69" s="10" t="s">
        <v>404</v>
      </c>
      <c r="C69" s="140" t="s">
        <v>442</v>
      </c>
    </row>
    <row r="70" spans="1:5" s="22" customFormat="1" x14ac:dyDescent="0.25">
      <c r="A70" s="120" t="s">
        <v>177</v>
      </c>
      <c r="B70" s="121" t="s">
        <v>69</v>
      </c>
      <c r="C70" s="140" t="s">
        <v>442</v>
      </c>
    </row>
    <row r="71" spans="1:5" s="22" customFormat="1" ht="30" x14ac:dyDescent="0.25">
      <c r="A71" s="120" t="s">
        <v>178</v>
      </c>
      <c r="B71" s="121" t="s">
        <v>402</v>
      </c>
      <c r="C71" s="140" t="s">
        <v>442</v>
      </c>
    </row>
    <row r="72" spans="1:5" s="22" customFormat="1" ht="30" x14ac:dyDescent="0.25">
      <c r="A72" s="9" t="s">
        <v>405</v>
      </c>
      <c r="B72" s="10" t="s">
        <v>404</v>
      </c>
      <c r="C72" s="140" t="s">
        <v>442</v>
      </c>
    </row>
    <row r="73" spans="1:5" s="22" customFormat="1" x14ac:dyDescent="0.25">
      <c r="A73" s="120" t="s">
        <v>179</v>
      </c>
      <c r="B73" s="122" t="s">
        <v>70</v>
      </c>
      <c r="C73" s="140" t="s">
        <v>442</v>
      </c>
    </row>
    <row r="74" spans="1:5" s="22" customFormat="1" ht="30" x14ac:dyDescent="0.25">
      <c r="A74" s="120" t="s">
        <v>180</v>
      </c>
      <c r="B74" s="123" t="s">
        <v>402</v>
      </c>
      <c r="C74" s="140" t="s">
        <v>442</v>
      </c>
    </row>
    <row r="75" spans="1:5" s="22" customFormat="1" ht="30" x14ac:dyDescent="0.25">
      <c r="A75" s="9" t="s">
        <v>406</v>
      </c>
      <c r="B75" s="10" t="s">
        <v>404</v>
      </c>
      <c r="C75" s="140" t="s">
        <v>442</v>
      </c>
    </row>
    <row r="76" spans="1:5" s="22" customFormat="1" x14ac:dyDescent="0.25">
      <c r="A76" s="120" t="s">
        <v>181</v>
      </c>
      <c r="B76" s="122" t="s">
        <v>71</v>
      </c>
      <c r="C76" s="140" t="s">
        <v>442</v>
      </c>
    </row>
    <row r="77" spans="1:5" s="22" customFormat="1" ht="30" x14ac:dyDescent="0.25">
      <c r="A77" s="120" t="s">
        <v>182</v>
      </c>
      <c r="B77" s="121" t="s">
        <v>402</v>
      </c>
      <c r="C77" s="140" t="s">
        <v>442</v>
      </c>
    </row>
    <row r="78" spans="1:5" s="22" customFormat="1" ht="30" x14ac:dyDescent="0.25">
      <c r="A78" s="9" t="s">
        <v>407</v>
      </c>
      <c r="B78" s="131" t="s">
        <v>404</v>
      </c>
      <c r="C78" s="140" t="s">
        <v>442</v>
      </c>
    </row>
    <row r="79" spans="1:5" s="22" customFormat="1" x14ac:dyDescent="0.25">
      <c r="A79" s="120" t="s">
        <v>183</v>
      </c>
      <c r="B79" s="122" t="s">
        <v>72</v>
      </c>
      <c r="C79" s="140" t="s">
        <v>442</v>
      </c>
    </row>
    <row r="80" spans="1:5" s="22" customFormat="1" ht="30" x14ac:dyDescent="0.25">
      <c r="A80" s="120" t="s">
        <v>184</v>
      </c>
      <c r="B80" s="121" t="s">
        <v>402</v>
      </c>
      <c r="C80" s="140" t="s">
        <v>600</v>
      </c>
    </row>
    <row r="81" spans="1:3" s="22" customFormat="1" ht="300" x14ac:dyDescent="0.25">
      <c r="A81" s="120" t="s">
        <v>84</v>
      </c>
      <c r="B81" s="121" t="s">
        <v>408</v>
      </c>
      <c r="C81" s="140" t="s">
        <v>555</v>
      </c>
    </row>
    <row r="82" spans="1:3" s="22" customFormat="1" ht="45" x14ac:dyDescent="0.25">
      <c r="A82" s="120" t="s">
        <v>80</v>
      </c>
      <c r="B82" s="122" t="s">
        <v>170</v>
      </c>
      <c r="C82" s="140" t="s">
        <v>442</v>
      </c>
    </row>
    <row r="83" spans="1:3" s="22" customFormat="1" x14ac:dyDescent="0.25">
      <c r="A83" s="120" t="s">
        <v>185</v>
      </c>
      <c r="B83" s="124" t="s">
        <v>73</v>
      </c>
      <c r="C83" s="140" t="s">
        <v>442</v>
      </c>
    </row>
    <row r="84" spans="1:3" s="22" customFormat="1" x14ac:dyDescent="0.25">
      <c r="A84" s="120" t="s">
        <v>186</v>
      </c>
      <c r="B84" s="124" t="s">
        <v>74</v>
      </c>
      <c r="C84" s="140" t="s">
        <v>442</v>
      </c>
    </row>
    <row r="85" spans="1:3" s="22" customFormat="1" x14ac:dyDescent="0.25">
      <c r="A85" s="120" t="s">
        <v>85</v>
      </c>
      <c r="B85" s="125" t="s">
        <v>213</v>
      </c>
      <c r="C85" s="140" t="s">
        <v>442</v>
      </c>
    </row>
    <row r="86" spans="1:3" s="22" customFormat="1" ht="30" customHeight="1" x14ac:dyDescent="0.25">
      <c r="A86" s="120" t="s">
        <v>191</v>
      </c>
      <c r="B86" s="125" t="s">
        <v>187</v>
      </c>
      <c r="C86" s="140" t="s">
        <v>442</v>
      </c>
    </row>
    <row r="87" spans="1:3" s="22" customFormat="1" x14ac:dyDescent="0.25">
      <c r="A87" s="120" t="s">
        <v>192</v>
      </c>
      <c r="B87" s="125" t="s">
        <v>188</v>
      </c>
      <c r="C87" s="140">
        <f>'13'!D80</f>
        <v>2</v>
      </c>
    </row>
    <row r="88" spans="1:3" s="22" customFormat="1" x14ac:dyDescent="0.25">
      <c r="A88" s="120" t="s">
        <v>193</v>
      </c>
      <c r="B88" s="125" t="s">
        <v>189</v>
      </c>
      <c r="C88" s="140" t="s">
        <v>442</v>
      </c>
    </row>
    <row r="89" spans="1:3" s="22" customFormat="1" x14ac:dyDescent="0.25">
      <c r="A89" s="120" t="s">
        <v>194</v>
      </c>
      <c r="B89" s="125" t="s">
        <v>190</v>
      </c>
      <c r="C89" s="140" t="s">
        <v>556</v>
      </c>
    </row>
    <row r="90" spans="1:3" s="22" customFormat="1" x14ac:dyDescent="0.25">
      <c r="A90" s="120" t="s">
        <v>195</v>
      </c>
      <c r="B90" s="124" t="s">
        <v>196</v>
      </c>
      <c r="C90" s="140" t="s">
        <v>442</v>
      </c>
    </row>
    <row r="91" spans="1:3" s="22" customFormat="1" x14ac:dyDescent="0.25">
      <c r="A91" s="120" t="s">
        <v>198</v>
      </c>
      <c r="B91" s="126" t="s">
        <v>197</v>
      </c>
      <c r="C91" s="140" t="s">
        <v>442</v>
      </c>
    </row>
    <row r="92" spans="1:3" s="22" customFormat="1" x14ac:dyDescent="0.25">
      <c r="A92" s="120" t="s">
        <v>199</v>
      </c>
      <c r="B92" s="127" t="s">
        <v>75</v>
      </c>
      <c r="C92" s="140" t="s">
        <v>442</v>
      </c>
    </row>
    <row r="93" spans="1:3" s="22" customFormat="1" x14ac:dyDescent="0.25">
      <c r="A93" s="120" t="s">
        <v>200</v>
      </c>
      <c r="B93" s="127" t="s">
        <v>76</v>
      </c>
      <c r="C93" s="140" t="s">
        <v>442</v>
      </c>
    </row>
    <row r="94" spans="1:3" s="22" customFormat="1" x14ac:dyDescent="0.25">
      <c r="A94" s="120" t="s">
        <v>201</v>
      </c>
      <c r="B94" s="127" t="s">
        <v>202</v>
      </c>
      <c r="C94" s="140" t="str">
        <f>'[4]8. Общие сведения'!$B$67</f>
        <v>нет</v>
      </c>
    </row>
    <row r="95" spans="1:3" s="22" customFormat="1" ht="60" x14ac:dyDescent="0.25">
      <c r="A95" s="120" t="s">
        <v>81</v>
      </c>
      <c r="B95" s="128" t="s">
        <v>171</v>
      </c>
      <c r="C95" s="140" t="str">
        <f>'3'!C30</f>
        <v>Инвестиции в проект не осуществлялись. Объект не принят к бухгалтерскому учету.</v>
      </c>
    </row>
    <row r="96" spans="1:3" s="22" customFormat="1" ht="90" x14ac:dyDescent="0.25">
      <c r="A96" s="120" t="s">
        <v>86</v>
      </c>
      <c r="B96" s="127" t="s">
        <v>435</v>
      </c>
      <c r="C96" s="140" t="s">
        <v>442</v>
      </c>
    </row>
    <row r="97" spans="1:3" s="22" customFormat="1" x14ac:dyDescent="0.25">
      <c r="A97" s="120" t="s">
        <v>203</v>
      </c>
      <c r="B97" s="129" t="s">
        <v>409</v>
      </c>
      <c r="C97" s="140" t="s">
        <v>442</v>
      </c>
    </row>
    <row r="98" spans="1:3" s="22" customFormat="1" x14ac:dyDescent="0.25">
      <c r="A98" s="120" t="s">
        <v>204</v>
      </c>
      <c r="B98" s="129" t="s">
        <v>210</v>
      </c>
      <c r="C98" s="140" t="s">
        <v>442</v>
      </c>
    </row>
    <row r="99" spans="1:3" s="22" customFormat="1" x14ac:dyDescent="0.25">
      <c r="A99" s="120" t="s">
        <v>205</v>
      </c>
      <c r="B99" s="129" t="s">
        <v>211</v>
      </c>
      <c r="C99" s="140" t="s">
        <v>442</v>
      </c>
    </row>
    <row r="100" spans="1:3" s="22" customFormat="1" x14ac:dyDescent="0.25">
      <c r="A100" s="120" t="s">
        <v>206</v>
      </c>
      <c r="B100" s="129" t="s">
        <v>212</v>
      </c>
      <c r="C100" s="140" t="s">
        <v>442</v>
      </c>
    </row>
    <row r="101" spans="1:3" s="22" customFormat="1" x14ac:dyDescent="0.25">
      <c r="A101" s="120" t="s">
        <v>207</v>
      </c>
      <c r="B101" s="130" t="s">
        <v>208</v>
      </c>
      <c r="C101" s="140" t="s">
        <v>442</v>
      </c>
    </row>
    <row r="102" spans="1:3" ht="30" x14ac:dyDescent="0.25">
      <c r="A102" s="9" t="s">
        <v>209</v>
      </c>
      <c r="B102" s="132" t="s">
        <v>410</v>
      </c>
      <c r="C102" s="140" t="s">
        <v>442</v>
      </c>
    </row>
    <row r="103" spans="1:3" ht="30" x14ac:dyDescent="0.25">
      <c r="A103" s="9" t="s">
        <v>411</v>
      </c>
      <c r="B103" s="133" t="s">
        <v>412</v>
      </c>
      <c r="C103" s="140" t="s">
        <v>442</v>
      </c>
    </row>
    <row r="104" spans="1:3" x14ac:dyDescent="0.25">
      <c r="B104" s="12"/>
      <c r="C104" s="13"/>
    </row>
    <row r="105" spans="1:3" x14ac:dyDescent="0.25">
      <c r="C105" s="15"/>
    </row>
    <row r="106" spans="1:3" x14ac:dyDescent="0.25">
      <c r="C106"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80:B80 D80:XFD80 A35:B40 D35:XFD45 A46:XFD79 A81:XFD1048576">
    <cfRule type="expression" dxfId="23" priority="39">
      <formula>CELL("защита",A1)</formula>
    </cfRule>
  </conditionalFormatting>
  <conditionalFormatting sqref="C19:C20 C22:C34 C46:C79 C81:C103">
    <cfRule type="expression" dxfId="22" priority="40">
      <formula>ISBLANK(C19)</formula>
    </cfRule>
  </conditionalFormatting>
  <conditionalFormatting sqref="C80">
    <cfRule type="expression" dxfId="21" priority="29">
      <formula>CELL("защита",C80)</formula>
    </cfRule>
  </conditionalFormatting>
  <conditionalFormatting sqref="C80">
    <cfRule type="expression" dxfId="20" priority="30">
      <formula>ISBLANK(C80)</formula>
    </cfRule>
  </conditionalFormatting>
  <conditionalFormatting sqref="C36:C37 C39:C40">
    <cfRule type="expression" dxfId="19" priority="13">
      <formula>CELL("защита",C36)</formula>
    </cfRule>
  </conditionalFormatting>
  <conditionalFormatting sqref="C36:C37 C39:C40">
    <cfRule type="expression" dxfId="18" priority="14">
      <formula>ISBLANK(C36)</formula>
    </cfRule>
  </conditionalFormatting>
  <conditionalFormatting sqref="C38">
    <cfRule type="expression" dxfId="17" priority="7">
      <formula>CELL("защита",C38)</formula>
    </cfRule>
  </conditionalFormatting>
  <conditionalFormatting sqref="C38">
    <cfRule type="expression" dxfId="16" priority="8">
      <formula>ISBLANK(C38)</formula>
    </cfRule>
  </conditionalFormatting>
  <conditionalFormatting sqref="C21">
    <cfRule type="expression" dxfId="15" priority="5">
      <formula>CELL("защита",C21)</formula>
    </cfRule>
  </conditionalFormatting>
  <conditionalFormatting sqref="C21">
    <cfRule type="expression" dxfId="14" priority="6">
      <formula>ISBLANK(C21)</formula>
    </cfRule>
  </conditionalFormatting>
  <conditionalFormatting sqref="A41:C45">
    <cfRule type="expression" dxfId="13" priority="3">
      <formula>CELL("защита",A41)</formula>
    </cfRule>
  </conditionalFormatting>
  <conditionalFormatting sqref="C41:C45">
    <cfRule type="expression" dxfId="12" priority="4">
      <formula>ISBLANK(C41)</formula>
    </cfRule>
  </conditionalFormatting>
  <pageMargins left="0.70866141732283472" right="0.70866141732283472" top="0.74803149606299213" bottom="0.74803149606299213" header="0.31496062992125984" footer="0.31496062992125984"/>
  <pageSetup paperSize="9" scale="3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2026-04-13T13:52:46Z</dcterms:modified>
</cp:coreProperties>
</file>